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J/Documentos compartidos/2025/Casas Atrapasueños/Equipo Sede Nacional/03. Matrices de seguimiento - GR/Seguimiento entrega refrigerios y ollas - GR/SOLICITUDES/AGO - GR/"/>
    </mc:Choice>
  </mc:AlternateContent>
  <xr:revisionPtr revIDLastSave="104" documentId="13_ncr:1_{3031A53B-242D-47E9-9858-31D7BE228AF4}" xr6:coauthVersionLast="47" xr6:coauthVersionMax="47" xr10:uidLastSave="{1EC63921-894A-437D-B6FA-D5A8C465110B}"/>
  <bookViews>
    <workbookView xWindow="-120" yWindow="-120" windowWidth="29040" windowHeight="15720" tabRatio="798" firstSheet="3" activeTab="3" xr2:uid="{476C411C-230B-4727-AA77-0086334C8328}"/>
  </bookViews>
  <sheets>
    <sheet name="INFO CASAS" sheetId="2" r:id="rId1"/>
    <sheet name="TOTAL" sheetId="1" r:id="rId2"/>
    <sheet name="CUCUTA" sheetId="31" r:id="rId3"/>
    <sheet name="PUERTO CARREÑO" sheetId="32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32" l="1"/>
  <c r="E33" i="32"/>
  <c r="E19" i="32"/>
  <c r="F19" i="32" s="1"/>
  <c r="F78" i="32"/>
  <c r="F77" i="32"/>
  <c r="A77" i="32"/>
  <c r="F76" i="32"/>
  <c r="F75" i="32"/>
  <c r="A75" i="32"/>
  <c r="F74" i="32"/>
  <c r="F73" i="32"/>
  <c r="A73" i="32"/>
  <c r="F72" i="32"/>
  <c r="F71" i="32"/>
  <c r="A71" i="32"/>
  <c r="F70" i="32"/>
  <c r="F69" i="32"/>
  <c r="A69" i="32"/>
  <c r="F68" i="32"/>
  <c r="F67" i="32"/>
  <c r="A67" i="32"/>
  <c r="F66" i="32"/>
  <c r="F65" i="32"/>
  <c r="A65" i="32"/>
  <c r="F64" i="32"/>
  <c r="F63" i="32"/>
  <c r="A63" i="32"/>
  <c r="F62" i="32"/>
  <c r="F61" i="32"/>
  <c r="A61" i="32"/>
  <c r="F60" i="32"/>
  <c r="F59" i="32"/>
  <c r="A59" i="32"/>
  <c r="F58" i="32"/>
  <c r="F57" i="32"/>
  <c r="A57" i="32"/>
  <c r="F56" i="32"/>
  <c r="F55" i="32"/>
  <c r="A55" i="32"/>
  <c r="F54" i="32"/>
  <c r="F53" i="32"/>
  <c r="A53" i="32"/>
  <c r="F52" i="32"/>
  <c r="F51" i="32"/>
  <c r="A51" i="32"/>
  <c r="F50" i="32"/>
  <c r="F49" i="32"/>
  <c r="A49" i="32"/>
  <c r="F48" i="32"/>
  <c r="F47" i="32"/>
  <c r="A47" i="32"/>
  <c r="F46" i="32"/>
  <c r="F45" i="32"/>
  <c r="A45" i="32"/>
  <c r="F44" i="32"/>
  <c r="F43" i="32"/>
  <c r="A43" i="32"/>
  <c r="F42" i="32"/>
  <c r="F41" i="32"/>
  <c r="A41" i="32"/>
  <c r="F40" i="32"/>
  <c r="F39" i="32"/>
  <c r="A39" i="32"/>
  <c r="F38" i="32"/>
  <c r="F37" i="32"/>
  <c r="A37" i="32"/>
  <c r="F36" i="32"/>
  <c r="F35" i="32"/>
  <c r="A35" i="32"/>
  <c r="F34" i="32"/>
  <c r="F33" i="32"/>
  <c r="A33" i="32"/>
  <c r="F32" i="32"/>
  <c r="F31" i="32"/>
  <c r="A31" i="32"/>
  <c r="F30" i="32"/>
  <c r="F29" i="32"/>
  <c r="A29" i="32"/>
  <c r="F28" i="32"/>
  <c r="F27" i="32"/>
  <c r="A27" i="32"/>
  <c r="F26" i="32"/>
  <c r="F25" i="32"/>
  <c r="A25" i="32"/>
  <c r="F24" i="32"/>
  <c r="F23" i="32"/>
  <c r="A23" i="32"/>
  <c r="F22" i="32"/>
  <c r="F21" i="32"/>
  <c r="A21" i="32"/>
  <c r="F20" i="32"/>
  <c r="A19" i="32"/>
  <c r="F18" i="32"/>
  <c r="F17" i="32"/>
  <c r="A17" i="32"/>
  <c r="F16" i="32"/>
  <c r="F15" i="32"/>
  <c r="A15" i="32"/>
  <c r="F14" i="32"/>
  <c r="F13" i="32"/>
  <c r="A13" i="32"/>
  <c r="F12" i="32"/>
  <c r="F11" i="32"/>
  <c r="A11" i="32"/>
  <c r="F10" i="32"/>
  <c r="F9" i="32"/>
  <c r="A9" i="32"/>
  <c r="H5" i="32"/>
  <c r="G5" i="32"/>
  <c r="B5" i="32"/>
  <c r="B4" i="32"/>
  <c r="C5" i="32" l="1"/>
  <c r="D3" i="1"/>
  <c r="D4" i="1"/>
  <c r="D5" i="1"/>
  <c r="D6" i="1"/>
  <c r="D7" i="1"/>
  <c r="D2" i="1"/>
  <c r="E48" i="31" l="1"/>
  <c r="E47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G5" i="31"/>
  <c r="C5" i="31"/>
  <c r="C4" i="1" l="1"/>
  <c r="C6" i="1"/>
  <c r="C3" i="1"/>
  <c r="C7" i="1" l="1"/>
  <c r="C5" i="1" l="1"/>
  <c r="C8" i="1" s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E52715FE-8F66-4550-AEF7-B77F92CEAD42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7381E79B-3011-472C-A9B8-6DC689BDD546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48F3CC85-A275-4AD2-9AEE-E76BCAF668C6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DF750CC3-532C-4E99-893C-CFE6CA46853B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981CAAC8-D0F3-4903-B3D9-0C6F6661407D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C5" authorId="0" shapeId="0" xr:uid="{1C469E31-CD34-4F98-8A47-84DCFE8C6AB5}">
      <text>
        <r>
          <rPr>
            <b/>
            <sz val="9"/>
            <color indexed="81"/>
            <rFont val="Tahoma"/>
            <family val="2"/>
          </rPr>
          <t>Total Refrigerios:</t>
        </r>
        <r>
          <rPr>
            <sz val="9"/>
            <color indexed="81"/>
            <rFont val="Tahoma"/>
            <family val="2"/>
          </rPr>
          <t xml:space="preserve">
Se espera por mes al menos:
Tipo A: 3.300 refrigerios
Tipo B: 2.400 refrigerios
Tipo C: 1.800 refrigerios</t>
        </r>
      </text>
    </comment>
    <comment ref="G5" authorId="0" shapeId="0" xr:uid="{4801A1FB-D8FF-466B-828B-00E9D44D7071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EF0D60BF-3D05-4F26-B5BF-3F195EA04BF8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A1B1E8CE-E9BA-4714-B9E4-2D282EA2DDDD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B1EB86F4-4594-4DC6-9582-D125955DCD8D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730587C2-0640-481B-A1B9-2C3895177983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<sst xmlns="http://schemas.openxmlformats.org/spreadsheetml/2006/main" count="252" uniqueCount="53">
  <si>
    <t>REGIONAL</t>
  </si>
  <si>
    <t>MUNICIPIO</t>
  </si>
  <si>
    <t>DIRECCIÓN</t>
  </si>
  <si>
    <t>RESPONSABLES</t>
  </si>
  <si>
    <t xml:space="preserve">TIPO CASA </t>
  </si>
  <si>
    <t>ARAUCA</t>
  </si>
  <si>
    <t>CRA 18 NO. 28-22 SAN LUIS</t>
  </si>
  <si>
    <t>CARIN YUSBEY GONZALEZ - CÉDULA: 1116777780 - CELULAR: 3223686141 - CORREO: CARIN.GONZALEZ@ICBF.GOV.CO</t>
  </si>
  <si>
    <t>B</t>
  </si>
  <si>
    <t>CESAR</t>
  </si>
  <si>
    <t>CHIRIGUANÁ</t>
  </si>
  <si>
    <t>CZ, CALLE 8 # 8 - 95 BARRIO EL CARMEN, CHIRIGUANÁ - CESAR</t>
  </si>
  <si>
    <t>PABLA ELVIRA ROCHA OYAGA - CÉDULA: 1064795298 - CELULAR: 3188884268 - CORREO: PABLAROCHA@HOTMAIL.COM</t>
  </si>
  <si>
    <t>NORTE DE SANTANDER</t>
  </si>
  <si>
    <t>SAN JOSÉ DE CÚCUTA</t>
  </si>
  <si>
    <t>AVENIDA 14 ESTE # 5ª NORTE-39, CÚCUTA</t>
  </si>
  <si>
    <t>ALVARO MENDOZA PEÑARANDA - CÉDULA: 88238293 - CELULAR: 3183830191 - CORREO:  </t>
  </si>
  <si>
    <t>A</t>
  </si>
  <si>
    <t>VICHADA</t>
  </si>
  <si>
    <t>PUERTO CARREÑO</t>
  </si>
  <si>
    <t>CRA 8 CON CALLE 22, HOGAR INFANTIL MIS TRAVESURAS</t>
  </si>
  <si>
    <t>LEIDY DAYANA JARAMILLO MENESES - CÉDULA: 1061724863 - CELULAR: 3147845972 - CORREO: LEIDY.JARAMILLO@ICBF.GOV.CO</t>
  </si>
  <si>
    <t>C</t>
  </si>
  <si>
    <t>CASA ATRAPASUEÑOS</t>
  </si>
  <si>
    <t>CODIGO TARIFARIO</t>
  </si>
  <si>
    <t>CANTIDAD</t>
  </si>
  <si>
    <t>CUCUTA</t>
  </si>
  <si>
    <t>CASAS ATRAPASUEÑOS
Programación:
Refrigerios y Ollas Comunitarias</t>
  </si>
  <si>
    <t>Seleccionar Casa Atrapasueños</t>
  </si>
  <si>
    <t>Casa Atrapasueños San José de Cúcuta</t>
  </si>
  <si>
    <t>Agosto</t>
  </si>
  <si>
    <t>Tipo de Casa Atrapasueños</t>
  </si>
  <si>
    <t>Total Refrigerios</t>
  </si>
  <si>
    <t>Total Participantes Ollas Comunitarias</t>
  </si>
  <si>
    <t>Fecha</t>
  </si>
  <si>
    <t>Jornada</t>
  </si>
  <si>
    <t>Cantidad Refrigerios
(Encuentro entre pares y familiares)</t>
  </si>
  <si>
    <t>Cantidad Participantes
Olla Comunitaria (Encuentro Comunitario)</t>
  </si>
  <si>
    <t>Observación Particularidad (dirección u hora diferente)</t>
  </si>
  <si>
    <t>6 a 8 años</t>
  </si>
  <si>
    <t>9 a 13 años</t>
  </si>
  <si>
    <t>&gt; 14 años</t>
  </si>
  <si>
    <t>Total</t>
  </si>
  <si>
    <t>AM: Se entregan a las 8AM</t>
  </si>
  <si>
    <t>PM: Se entregan a la 1PM</t>
  </si>
  <si>
    <t>N/A</t>
  </si>
  <si>
    <t>Casa Atrapasueños Puerto Carreño</t>
  </si>
  <si>
    <t>Colegio Jorfge Eliecer Gaitan. Transversal 14</t>
  </si>
  <si>
    <t>Casa Atrapasueños, C3 calle 21 # 17 Barrio Alcaravan</t>
  </si>
  <si>
    <t>no viene acta</t>
  </si>
  <si>
    <t>no se recibieron ANS</t>
  </si>
  <si>
    <t>pendiente</t>
  </si>
  <si>
    <t>390 dice acta 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</si>
</sst>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14" fontId="1" fillId="0" borderId="17" xfId="0" applyNumberFormat="1" applyFont="1" applyBorder="1" applyProtection="1">
      <protection locked="0"/>
    </xf>
    <xf numFmtId="0" fontId="1" fillId="0" borderId="0" xfId="0" applyFont="1"/>
    <xf numFmtId="1" fontId="5" fillId="0" borderId="0" xfId="0" applyNumberFormat="1" applyFont="1"/>
    <xf numFmtId="0" fontId="2" fillId="0" borderId="17" xfId="0" applyFont="1" applyBorder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164" fontId="2" fillId="0" borderId="6" xfId="0" applyNumberFormat="1" applyFont="1" applyBorder="1"/>
    <xf numFmtId="0" fontId="2" fillId="0" borderId="6" xfId="0" applyFont="1" applyBorder="1" applyProtection="1">
      <protection locked="0"/>
    </xf>
    <xf numFmtId="0" fontId="2" fillId="0" borderId="8" xfId="0" applyFont="1" applyBorder="1" applyProtection="1">
      <protection locked="0"/>
    </xf>
    <xf numFmtId="164" fontId="2" fillId="4" borderId="6" xfId="0" applyNumberFormat="1" applyFont="1" applyFill="1" applyBorder="1"/>
    <xf numFmtId="0" fontId="2" fillId="4" borderId="6" xfId="0" applyFont="1" applyFill="1" applyBorder="1" applyProtection="1">
      <protection locked="0"/>
    </xf>
    <xf numFmtId="0" fontId="2" fillId="4" borderId="6" xfId="0" applyFont="1" applyFill="1" applyBorder="1"/>
    <xf numFmtId="0" fontId="2" fillId="4" borderId="8" xfId="0" applyFont="1" applyFill="1" applyBorder="1" applyProtection="1">
      <protection locked="0"/>
    </xf>
    <xf numFmtId="164" fontId="2" fillId="0" borderId="36" xfId="0" applyNumberFormat="1" applyFont="1" applyBorder="1"/>
    <xf numFmtId="0" fontId="2" fillId="0" borderId="36" xfId="0" applyFont="1" applyBorder="1" applyProtection="1">
      <protection locked="0"/>
    </xf>
    <xf numFmtId="0" fontId="2" fillId="0" borderId="36" xfId="0" applyFont="1" applyBorder="1"/>
    <xf numFmtId="0" fontId="2" fillId="0" borderId="37" xfId="0" applyFont="1" applyBorder="1" applyProtection="1">
      <protection locked="0"/>
    </xf>
    <xf numFmtId="164" fontId="2" fillId="0" borderId="2" xfId="0" applyNumberFormat="1" applyFont="1" applyBorder="1"/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4" xfId="0" applyFont="1" applyBorder="1" applyProtection="1">
      <protection locked="0"/>
    </xf>
    <xf numFmtId="0" fontId="2" fillId="5" borderId="6" xfId="0" applyFont="1" applyFill="1" applyBorder="1"/>
    <xf numFmtId="0" fontId="2" fillId="6" borderId="6" xfId="0" applyFont="1" applyFill="1" applyBorder="1"/>
    <xf numFmtId="164" fontId="2" fillId="7" borderId="6" xfId="0" applyNumberFormat="1" applyFont="1" applyFill="1" applyBorder="1"/>
    <xf numFmtId="0" fontId="2" fillId="7" borderId="6" xfId="0" applyFont="1" applyFill="1" applyBorder="1" applyProtection="1">
      <protection locked="0"/>
    </xf>
    <xf numFmtId="0" fontId="2" fillId="7" borderId="6" xfId="0" applyFont="1" applyFill="1" applyBorder="1"/>
    <xf numFmtId="0" fontId="2" fillId="7" borderId="8" xfId="0" applyFont="1" applyFill="1" applyBorder="1" applyProtection="1">
      <protection locked="0"/>
    </xf>
    <xf numFmtId="0" fontId="2" fillId="7" borderId="0" xfId="0" applyFont="1" applyFill="1"/>
    <xf numFmtId="164" fontId="2" fillId="4" borderId="35" xfId="0" applyNumberFormat="1" applyFont="1" applyFill="1" applyBorder="1" applyAlignment="1">
      <alignment horizontal="center" vertical="center"/>
    </xf>
    <xf numFmtId="164" fontId="2" fillId="4" borderId="34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6" xfId="0" applyFont="1" applyBorder="1" applyAlignment="1">
      <alignment horizontal="center"/>
    </xf>
    <xf numFmtId="164" fontId="2" fillId="6" borderId="32" xfId="0" applyNumberFormat="1" applyFont="1" applyFill="1" applyBorder="1"/>
    <xf numFmtId="0" fontId="2" fillId="6" borderId="32" xfId="0" applyFont="1" applyFill="1" applyBorder="1" applyProtection="1">
      <protection locked="0"/>
    </xf>
    <xf numFmtId="0" fontId="2" fillId="6" borderId="32" xfId="0" applyFont="1" applyFill="1" applyBorder="1"/>
    <xf numFmtId="164" fontId="2" fillId="6" borderId="6" xfId="0" applyNumberFormat="1" applyFont="1" applyFill="1" applyBorder="1"/>
    <xf numFmtId="0" fontId="2" fillId="6" borderId="6" xfId="0" applyFont="1" applyFill="1" applyBorder="1" applyProtection="1">
      <protection locked="0"/>
    </xf>
    <xf numFmtId="164" fontId="2" fillId="6" borderId="2" xfId="0" applyNumberFormat="1" applyFont="1" applyFill="1" applyBorder="1"/>
    <xf numFmtId="0" fontId="2" fillId="6" borderId="2" xfId="0" applyFont="1" applyFill="1" applyBorder="1" applyProtection="1">
      <protection locked="0"/>
    </xf>
    <xf numFmtId="0" fontId="2" fillId="6" borderId="2" xfId="0" applyFont="1" applyFill="1" applyBorder="1"/>
  </cellXfs>
  <cellStyles count="1">
    <cellStyle name="Normal" xfId="0" builtinId="0"/>
  </cellStyles>
  <dxfs count="12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gdi\AppData\Local\Microsoft\Windows\INetCache\Content.Outlook\Z9YEZW11\Matriz%20Solicitud%20Refrigerios%20y%20Ollas%202025.%20AGOSTO.xlsx" TargetMode="External"/><Relationship Id="rId1" Type="http://schemas.openxmlformats.org/officeDocument/2006/relationships/externalLinkPath" Target="file:///C:\Users\ingdi\AppData\Local\Microsoft\Windows\INetCache\Content.Outlook\Z9YEZW11\Matriz%20Solicitud%20Refrigerios%20y%20Ollas%202025.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amación Refrig y Ollas"/>
      <sheetName val="Listas"/>
    </sheetNames>
    <sheetDataSet>
      <sheetData sheetId="0"/>
      <sheetData sheetId="1">
        <row r="2">
          <cell r="A2">
            <v>45831</v>
          </cell>
          <cell r="B2">
            <v>45838</v>
          </cell>
          <cell r="C2">
            <v>45873</v>
          </cell>
          <cell r="D2">
            <v>45901</v>
          </cell>
          <cell r="E2">
            <v>45929</v>
          </cell>
          <cell r="F2">
            <v>45964</v>
          </cell>
          <cell r="G2">
            <v>45992</v>
          </cell>
          <cell r="K2" t="str">
            <v>Seleccionar Casa Atrapasueños</v>
          </cell>
          <cell r="L2" t="str">
            <v>N/A</v>
          </cell>
          <cell r="M2">
            <v>0</v>
          </cell>
          <cell r="N2">
            <v>0</v>
          </cell>
        </row>
        <row r="3">
          <cell r="K3" t="str">
            <v>Casa Atrapasueños Peñol</v>
          </cell>
          <cell r="L3" t="str">
            <v>B</v>
          </cell>
          <cell r="M3">
            <v>2400</v>
          </cell>
          <cell r="N3">
            <v>780</v>
          </cell>
        </row>
        <row r="4">
          <cell r="A4">
            <v>45832</v>
          </cell>
          <cell r="B4">
            <v>45839</v>
          </cell>
          <cell r="C4">
            <v>45874</v>
          </cell>
          <cell r="D4">
            <v>45902</v>
          </cell>
          <cell r="E4">
            <v>45930</v>
          </cell>
          <cell r="F4">
            <v>45965</v>
          </cell>
          <cell r="G4">
            <v>45993</v>
          </cell>
          <cell r="K4" t="str">
            <v>Casa Atrapasueños Sonsón</v>
          </cell>
          <cell r="L4" t="str">
            <v>B</v>
          </cell>
          <cell r="M4">
            <v>2400</v>
          </cell>
          <cell r="N4">
            <v>780</v>
          </cell>
        </row>
        <row r="5">
          <cell r="K5" t="str">
            <v>Casa Atrapasueños Arauca</v>
          </cell>
          <cell r="L5" t="str">
            <v>B</v>
          </cell>
          <cell r="M5">
            <v>2400</v>
          </cell>
          <cell r="N5">
            <v>780</v>
          </cell>
        </row>
        <row r="6">
          <cell r="A6">
            <v>45833</v>
          </cell>
          <cell r="B6">
            <v>45840</v>
          </cell>
          <cell r="C6">
            <v>45875</v>
          </cell>
          <cell r="D6">
            <v>45903</v>
          </cell>
          <cell r="E6">
            <v>45931</v>
          </cell>
          <cell r="F6">
            <v>45966</v>
          </cell>
          <cell r="G6">
            <v>45994</v>
          </cell>
          <cell r="K6" t="str">
            <v>Casa Atrapasueños Barranquilla</v>
          </cell>
          <cell r="L6" t="str">
            <v>C</v>
          </cell>
          <cell r="M6">
            <v>1800</v>
          </cell>
          <cell r="N6">
            <v>585</v>
          </cell>
        </row>
        <row r="7">
          <cell r="K7" t="str">
            <v>Casa Atrapasueños Galapa</v>
          </cell>
          <cell r="L7" t="str">
            <v>B</v>
          </cell>
          <cell r="M7">
            <v>2400</v>
          </cell>
          <cell r="N7">
            <v>780</v>
          </cell>
        </row>
        <row r="8">
          <cell r="A8">
            <v>45834</v>
          </cell>
          <cell r="B8">
            <v>45841</v>
          </cell>
          <cell r="C8">
            <v>45876</v>
          </cell>
          <cell r="D8">
            <v>45904</v>
          </cell>
          <cell r="E8">
            <v>45932</v>
          </cell>
          <cell r="F8">
            <v>45967</v>
          </cell>
          <cell r="G8">
            <v>45995</v>
          </cell>
          <cell r="K8" t="str">
            <v>Casa Atrapasueños Cartagena de Indias</v>
          </cell>
          <cell r="L8" t="str">
            <v>A</v>
          </cell>
          <cell r="M8">
            <v>3300</v>
          </cell>
          <cell r="N8">
            <v>1105</v>
          </cell>
        </row>
        <row r="9">
          <cell r="K9" t="str">
            <v>Casa Atrapasueños Turbaco (CAE)</v>
          </cell>
          <cell r="L9" t="str">
            <v>C</v>
          </cell>
          <cell r="M9">
            <v>1800</v>
          </cell>
          <cell r="N9">
            <v>585</v>
          </cell>
        </row>
        <row r="10">
          <cell r="A10">
            <v>45835</v>
          </cell>
          <cell r="B10">
            <v>45842</v>
          </cell>
          <cell r="C10">
            <v>45877</v>
          </cell>
          <cell r="D10">
            <v>45905</v>
          </cell>
          <cell r="E10">
            <v>45933</v>
          </cell>
          <cell r="F10">
            <v>45968</v>
          </cell>
          <cell r="G10">
            <v>45996</v>
          </cell>
          <cell r="K10" t="str">
            <v>Casa Atrapasueños San Jacinto</v>
          </cell>
          <cell r="L10" t="str">
            <v>B</v>
          </cell>
          <cell r="M10">
            <v>2400</v>
          </cell>
          <cell r="N10">
            <v>780</v>
          </cell>
        </row>
        <row r="11">
          <cell r="K11" t="str">
            <v>Casa Atrapasueños Tunja</v>
          </cell>
          <cell r="L11" t="str">
            <v>B</v>
          </cell>
          <cell r="M11">
            <v>2400</v>
          </cell>
          <cell r="N11">
            <v>780</v>
          </cell>
        </row>
        <row r="12">
          <cell r="A12">
            <v>45836</v>
          </cell>
          <cell r="B12">
            <v>45843</v>
          </cell>
          <cell r="C12">
            <v>45878</v>
          </cell>
          <cell r="D12">
            <v>45906</v>
          </cell>
          <cell r="E12">
            <v>45934</v>
          </cell>
          <cell r="F12">
            <v>45969</v>
          </cell>
          <cell r="G12">
            <v>45997</v>
          </cell>
          <cell r="K12" t="str">
            <v>Casa Atrapasueños Manizales</v>
          </cell>
          <cell r="L12" t="str">
            <v>B</v>
          </cell>
          <cell r="M12">
            <v>2400</v>
          </cell>
          <cell r="N12">
            <v>780</v>
          </cell>
        </row>
        <row r="13">
          <cell r="K13" t="str">
            <v>Casa Atrapasueños Riosucio</v>
          </cell>
          <cell r="L13" t="str">
            <v>B</v>
          </cell>
          <cell r="M13">
            <v>2400</v>
          </cell>
          <cell r="N13">
            <v>780</v>
          </cell>
        </row>
        <row r="14">
          <cell r="A14">
            <v>45837</v>
          </cell>
          <cell r="B14">
            <v>45844</v>
          </cell>
          <cell r="C14">
            <v>45879</v>
          </cell>
          <cell r="D14">
            <v>45907</v>
          </cell>
          <cell r="E14">
            <v>45935</v>
          </cell>
          <cell r="F14">
            <v>45970</v>
          </cell>
          <cell r="G14">
            <v>45998</v>
          </cell>
          <cell r="K14" t="str">
            <v>Casa Atrapasueños Yopal</v>
          </cell>
          <cell r="L14" t="str">
            <v>B</v>
          </cell>
          <cell r="M14">
            <v>2400</v>
          </cell>
          <cell r="N14">
            <v>780</v>
          </cell>
        </row>
        <row r="15">
          <cell r="K15" t="str">
            <v>Casa Atrapasueños Popayán (CAE)</v>
          </cell>
          <cell r="L15" t="str">
            <v>C</v>
          </cell>
          <cell r="M15">
            <v>1800</v>
          </cell>
          <cell r="N15">
            <v>585</v>
          </cell>
        </row>
        <row r="16">
          <cell r="A16" t="str">
            <v>N/A</v>
          </cell>
          <cell r="B16">
            <v>45845</v>
          </cell>
          <cell r="C16">
            <v>45880</v>
          </cell>
          <cell r="D16">
            <v>45908</v>
          </cell>
          <cell r="E16">
            <v>45936</v>
          </cell>
          <cell r="F16">
            <v>45971</v>
          </cell>
          <cell r="G16">
            <v>45999</v>
          </cell>
          <cell r="K16" t="str">
            <v>Casa Atrapasueños Chiriguaná</v>
          </cell>
          <cell r="L16" t="str">
            <v>B</v>
          </cell>
          <cell r="M16">
            <v>2400</v>
          </cell>
          <cell r="N16">
            <v>780</v>
          </cell>
        </row>
        <row r="17">
          <cell r="K17" t="str">
            <v>Casa Atrapasueños Montería</v>
          </cell>
          <cell r="L17" t="str">
            <v>A</v>
          </cell>
          <cell r="M17">
            <v>3300</v>
          </cell>
          <cell r="N17">
            <v>1105</v>
          </cell>
        </row>
        <row r="18">
          <cell r="A18" t="str">
            <v>N/A</v>
          </cell>
          <cell r="B18">
            <v>45846</v>
          </cell>
          <cell r="C18">
            <v>45881</v>
          </cell>
          <cell r="D18">
            <v>45909</v>
          </cell>
          <cell r="E18">
            <v>45937</v>
          </cell>
          <cell r="F18">
            <v>45972</v>
          </cell>
          <cell r="G18">
            <v>46000</v>
          </cell>
          <cell r="K18" t="str">
            <v>Casa Atrapasueños Inírida</v>
          </cell>
          <cell r="L18" t="str">
            <v>B</v>
          </cell>
          <cell r="M18">
            <v>2400</v>
          </cell>
          <cell r="N18">
            <v>780</v>
          </cell>
        </row>
        <row r="19">
          <cell r="K19" t="str">
            <v>Casa Atrapasueños Rivera</v>
          </cell>
          <cell r="L19" t="str">
            <v>B</v>
          </cell>
          <cell r="M19">
            <v>2400</v>
          </cell>
          <cell r="N19">
            <v>780</v>
          </cell>
        </row>
        <row r="20">
          <cell r="A20" t="str">
            <v>N/A</v>
          </cell>
          <cell r="B20">
            <v>45847</v>
          </cell>
          <cell r="C20">
            <v>45882</v>
          </cell>
          <cell r="D20">
            <v>45910</v>
          </cell>
          <cell r="E20">
            <v>45938</v>
          </cell>
          <cell r="F20">
            <v>45973</v>
          </cell>
          <cell r="G20">
            <v>46001</v>
          </cell>
          <cell r="K20" t="str">
            <v>Casa Atrapasueños Maicao</v>
          </cell>
          <cell r="L20" t="str">
            <v>B</v>
          </cell>
          <cell r="M20">
            <v>2400</v>
          </cell>
          <cell r="N20">
            <v>780</v>
          </cell>
        </row>
        <row r="21">
          <cell r="K21" t="str">
            <v>Casa Atrapasueños Puerto López</v>
          </cell>
          <cell r="L21" t="str">
            <v>C</v>
          </cell>
          <cell r="M21">
            <v>1800</v>
          </cell>
          <cell r="N21">
            <v>585</v>
          </cell>
        </row>
        <row r="22">
          <cell r="A22" t="str">
            <v>N/A</v>
          </cell>
          <cell r="B22">
            <v>45848</v>
          </cell>
          <cell r="C22">
            <v>45883</v>
          </cell>
          <cell r="D22">
            <v>45911</v>
          </cell>
          <cell r="E22">
            <v>45939</v>
          </cell>
          <cell r="F22">
            <v>45974</v>
          </cell>
          <cell r="G22">
            <v>46002</v>
          </cell>
          <cell r="K22" t="str">
            <v>Casa Atrapasueños Villavicencio</v>
          </cell>
          <cell r="L22" t="str">
            <v>A</v>
          </cell>
          <cell r="M22">
            <v>3300</v>
          </cell>
          <cell r="N22">
            <v>1105</v>
          </cell>
        </row>
        <row r="23">
          <cell r="K23" t="str">
            <v>Casa Atrapasueños Pasto (CAE)</v>
          </cell>
          <cell r="L23" t="str">
            <v>C</v>
          </cell>
          <cell r="M23">
            <v>1800</v>
          </cell>
          <cell r="N23">
            <v>585</v>
          </cell>
        </row>
        <row r="24">
          <cell r="A24" t="str">
            <v>N/A</v>
          </cell>
          <cell r="B24">
            <v>45849</v>
          </cell>
          <cell r="C24">
            <v>45884</v>
          </cell>
          <cell r="D24">
            <v>45912</v>
          </cell>
          <cell r="E24">
            <v>45940</v>
          </cell>
          <cell r="F24">
            <v>45975</v>
          </cell>
          <cell r="G24">
            <v>46003</v>
          </cell>
          <cell r="K24" t="str">
            <v>Casa Atrapasueños San Andrés de Tumaco</v>
          </cell>
          <cell r="L24" t="str">
            <v>B</v>
          </cell>
          <cell r="M24">
            <v>2400</v>
          </cell>
          <cell r="N24">
            <v>780</v>
          </cell>
        </row>
        <row r="25">
          <cell r="K25" t="str">
            <v>Casa Atrapasueños San José de Cúcuta</v>
          </cell>
          <cell r="L25" t="str">
            <v>A</v>
          </cell>
          <cell r="M25">
            <v>3300</v>
          </cell>
          <cell r="N25">
            <v>1105</v>
          </cell>
        </row>
        <row r="26">
          <cell r="A26" t="str">
            <v>N/A</v>
          </cell>
          <cell r="B26">
            <v>45850</v>
          </cell>
          <cell r="C26">
            <v>45885</v>
          </cell>
          <cell r="D26">
            <v>45913</v>
          </cell>
          <cell r="E26">
            <v>45941</v>
          </cell>
          <cell r="F26">
            <v>45976</v>
          </cell>
          <cell r="G26">
            <v>46004</v>
          </cell>
          <cell r="K26" t="str">
            <v>Casa Atrapasueños Mocoa</v>
          </cell>
          <cell r="L26" t="str">
            <v>B</v>
          </cell>
          <cell r="M26">
            <v>2400</v>
          </cell>
          <cell r="N26">
            <v>780</v>
          </cell>
        </row>
        <row r="27">
          <cell r="K27" t="str">
            <v>Casa Atrapasueños Pereira</v>
          </cell>
          <cell r="L27" t="str">
            <v>B</v>
          </cell>
          <cell r="M27">
            <v>2400</v>
          </cell>
          <cell r="N27">
            <v>780</v>
          </cell>
        </row>
        <row r="28">
          <cell r="A28" t="str">
            <v>N/A</v>
          </cell>
          <cell r="B28">
            <v>45851</v>
          </cell>
          <cell r="C28">
            <v>45886</v>
          </cell>
          <cell r="D28">
            <v>45914</v>
          </cell>
          <cell r="E28">
            <v>45942</v>
          </cell>
          <cell r="F28">
            <v>45977</v>
          </cell>
          <cell r="G28">
            <v>46005</v>
          </cell>
          <cell r="K28" t="str">
            <v>Casa Atrapasueños Bucaramanga</v>
          </cell>
          <cell r="L28" t="str">
            <v>B</v>
          </cell>
          <cell r="M28">
            <v>2400</v>
          </cell>
          <cell r="N28">
            <v>780</v>
          </cell>
        </row>
        <row r="29">
          <cell r="K29" t="str">
            <v>Casa Atrapasueños Corozal</v>
          </cell>
          <cell r="L29" t="str">
            <v>C</v>
          </cell>
          <cell r="M29">
            <v>1800</v>
          </cell>
          <cell r="N29">
            <v>585</v>
          </cell>
        </row>
        <row r="30">
          <cell r="A30" t="str">
            <v>N/A</v>
          </cell>
          <cell r="B30">
            <v>45852</v>
          </cell>
          <cell r="C30">
            <v>45887</v>
          </cell>
          <cell r="D30">
            <v>45915</v>
          </cell>
          <cell r="E30">
            <v>45943</v>
          </cell>
          <cell r="F30">
            <v>45978</v>
          </cell>
          <cell r="G30">
            <v>46006</v>
          </cell>
          <cell r="K30" t="str">
            <v>Casa Atrapasueños Cali</v>
          </cell>
          <cell r="L30" t="str">
            <v>B</v>
          </cell>
          <cell r="M30">
            <v>2400</v>
          </cell>
          <cell r="N30">
            <v>780</v>
          </cell>
        </row>
        <row r="31">
          <cell r="K31" t="str">
            <v>Casa Atrapasueños Guadalajara de Buga</v>
          </cell>
          <cell r="L31" t="str">
            <v>A</v>
          </cell>
          <cell r="M31">
            <v>3300</v>
          </cell>
          <cell r="N31">
            <v>1105</v>
          </cell>
        </row>
        <row r="32">
          <cell r="A32" t="str">
            <v>N/A</v>
          </cell>
          <cell r="B32">
            <v>45853</v>
          </cell>
          <cell r="C32">
            <v>45888</v>
          </cell>
          <cell r="D32">
            <v>45916</v>
          </cell>
          <cell r="E32">
            <v>45944</v>
          </cell>
          <cell r="F32">
            <v>45979</v>
          </cell>
          <cell r="G32">
            <v>46007</v>
          </cell>
          <cell r="K32" t="str">
            <v>Casa Atrapasueños Jamundí</v>
          </cell>
          <cell r="L32" t="str">
            <v>A</v>
          </cell>
          <cell r="M32">
            <v>3300</v>
          </cell>
          <cell r="N32">
            <v>1105</v>
          </cell>
        </row>
        <row r="33">
          <cell r="K33" t="str">
            <v>Casa Atrapasueños Puerto Carreño</v>
          </cell>
          <cell r="L33" t="str">
            <v>C</v>
          </cell>
          <cell r="M33">
            <v>1800</v>
          </cell>
          <cell r="N33">
            <v>585</v>
          </cell>
        </row>
        <row r="34">
          <cell r="A34" t="str">
            <v>N/A</v>
          </cell>
          <cell r="B34">
            <v>45854</v>
          </cell>
          <cell r="C34">
            <v>45889</v>
          </cell>
          <cell r="D34">
            <v>45917</v>
          </cell>
          <cell r="E34">
            <v>45945</v>
          </cell>
          <cell r="F34">
            <v>45980</v>
          </cell>
          <cell r="G34">
            <v>46008</v>
          </cell>
        </row>
        <row r="36">
          <cell r="A36" t="str">
            <v>N/A</v>
          </cell>
          <cell r="B36">
            <v>45855</v>
          </cell>
          <cell r="C36">
            <v>45890</v>
          </cell>
          <cell r="D36">
            <v>45918</v>
          </cell>
          <cell r="E36">
            <v>45946</v>
          </cell>
          <cell r="F36">
            <v>45981</v>
          </cell>
          <cell r="G36">
            <v>46009</v>
          </cell>
        </row>
        <row r="38">
          <cell r="A38" t="str">
            <v>N/A</v>
          </cell>
          <cell r="B38">
            <v>45856</v>
          </cell>
          <cell r="C38">
            <v>45891</v>
          </cell>
          <cell r="D38">
            <v>45919</v>
          </cell>
          <cell r="E38">
            <v>45947</v>
          </cell>
          <cell r="F38">
            <v>45982</v>
          </cell>
          <cell r="G38">
            <v>46010</v>
          </cell>
        </row>
        <row r="40">
          <cell r="A40" t="str">
            <v>N/A</v>
          </cell>
          <cell r="B40">
            <v>45857</v>
          </cell>
          <cell r="C40">
            <v>45892</v>
          </cell>
          <cell r="D40">
            <v>45920</v>
          </cell>
          <cell r="E40">
            <v>45948</v>
          </cell>
          <cell r="F40">
            <v>45983</v>
          </cell>
          <cell r="G40">
            <v>46011</v>
          </cell>
        </row>
        <row r="42">
          <cell r="A42" t="str">
            <v>N/A</v>
          </cell>
          <cell r="B42">
            <v>45858</v>
          </cell>
          <cell r="C42">
            <v>45893</v>
          </cell>
          <cell r="D42">
            <v>45921</v>
          </cell>
          <cell r="E42">
            <v>45949</v>
          </cell>
          <cell r="F42">
            <v>45984</v>
          </cell>
          <cell r="G42">
            <v>46012</v>
          </cell>
        </row>
        <row r="44">
          <cell r="A44" t="str">
            <v>N/A</v>
          </cell>
          <cell r="B44">
            <v>45859</v>
          </cell>
          <cell r="C44">
            <v>45894</v>
          </cell>
          <cell r="D44">
            <v>45922</v>
          </cell>
          <cell r="E44">
            <v>45950</v>
          </cell>
          <cell r="F44">
            <v>45985</v>
          </cell>
          <cell r="G44">
            <v>46013</v>
          </cell>
        </row>
        <row r="46">
          <cell r="A46" t="str">
            <v>N/A</v>
          </cell>
          <cell r="B46">
            <v>45860</v>
          </cell>
          <cell r="C46">
            <v>45895</v>
          </cell>
          <cell r="D46">
            <v>45923</v>
          </cell>
          <cell r="E46">
            <v>45951</v>
          </cell>
          <cell r="F46">
            <v>45986</v>
          </cell>
          <cell r="G46">
            <v>46014</v>
          </cell>
        </row>
        <row r="48">
          <cell r="A48" t="str">
            <v>N/A</v>
          </cell>
          <cell r="B48">
            <v>45861</v>
          </cell>
          <cell r="C48">
            <v>45896</v>
          </cell>
          <cell r="D48">
            <v>45924</v>
          </cell>
          <cell r="E48">
            <v>45952</v>
          </cell>
          <cell r="F48">
            <v>45987</v>
          </cell>
          <cell r="G48">
            <v>46015</v>
          </cell>
        </row>
        <row r="50">
          <cell r="A50" t="str">
            <v>N/A</v>
          </cell>
          <cell r="B50">
            <v>45862</v>
          </cell>
          <cell r="C50">
            <v>45897</v>
          </cell>
          <cell r="D50">
            <v>45925</v>
          </cell>
          <cell r="E50">
            <v>45953</v>
          </cell>
          <cell r="F50">
            <v>45988</v>
          </cell>
          <cell r="G50">
            <v>46016</v>
          </cell>
        </row>
        <row r="52">
          <cell r="A52" t="str">
            <v>N/A</v>
          </cell>
          <cell r="B52">
            <v>45863</v>
          </cell>
          <cell r="C52">
            <v>45898</v>
          </cell>
          <cell r="D52">
            <v>45926</v>
          </cell>
          <cell r="E52">
            <v>45954</v>
          </cell>
          <cell r="F52">
            <v>45989</v>
          </cell>
          <cell r="G52">
            <v>46017</v>
          </cell>
        </row>
        <row r="54">
          <cell r="A54" t="str">
            <v>N/A</v>
          </cell>
          <cell r="B54">
            <v>45864</v>
          </cell>
          <cell r="C54">
            <v>45899</v>
          </cell>
          <cell r="D54">
            <v>45927</v>
          </cell>
          <cell r="E54">
            <v>45955</v>
          </cell>
          <cell r="F54">
            <v>45990</v>
          </cell>
          <cell r="G54">
            <v>46018</v>
          </cell>
        </row>
        <row r="56">
          <cell r="A56" t="str">
            <v>N/A</v>
          </cell>
          <cell r="B56">
            <v>45865</v>
          </cell>
          <cell r="C56">
            <v>45900</v>
          </cell>
          <cell r="D56">
            <v>45928</v>
          </cell>
          <cell r="E56">
            <v>45956</v>
          </cell>
          <cell r="F56">
            <v>45991</v>
          </cell>
          <cell r="G56">
            <v>46019</v>
          </cell>
        </row>
        <row r="58">
          <cell r="A58" t="str">
            <v>N/A</v>
          </cell>
          <cell r="B58">
            <v>45866</v>
          </cell>
          <cell r="C58" t="str">
            <v>N/A</v>
          </cell>
          <cell r="D58" t="str">
            <v>N/A</v>
          </cell>
          <cell r="E58">
            <v>45957</v>
          </cell>
          <cell r="F58" t="str">
            <v>N/A</v>
          </cell>
          <cell r="G58" t="str">
            <v>N/A</v>
          </cell>
        </row>
        <row r="60">
          <cell r="A60" t="str">
            <v>N/A</v>
          </cell>
          <cell r="B60">
            <v>45867</v>
          </cell>
          <cell r="C60" t="str">
            <v>N/A</v>
          </cell>
          <cell r="D60" t="str">
            <v>N/A</v>
          </cell>
          <cell r="E60">
            <v>45958</v>
          </cell>
          <cell r="F60" t="str">
            <v>N/A</v>
          </cell>
          <cell r="G60" t="str">
            <v>N/A</v>
          </cell>
        </row>
        <row r="62">
          <cell r="A62" t="str">
            <v>N/A</v>
          </cell>
          <cell r="B62">
            <v>45868</v>
          </cell>
          <cell r="C62" t="str">
            <v>N/A</v>
          </cell>
          <cell r="D62" t="str">
            <v>N/A</v>
          </cell>
          <cell r="E62">
            <v>45959</v>
          </cell>
          <cell r="F62" t="str">
            <v>N/A</v>
          </cell>
          <cell r="G62" t="str">
            <v>N/A</v>
          </cell>
        </row>
        <row r="64">
          <cell r="A64" t="str">
            <v>N/A</v>
          </cell>
          <cell r="B64">
            <v>45869</v>
          </cell>
          <cell r="C64" t="str">
            <v>N/A</v>
          </cell>
          <cell r="D64" t="str">
            <v>N/A</v>
          </cell>
          <cell r="E64">
            <v>45960</v>
          </cell>
          <cell r="F64" t="str">
            <v>N/A</v>
          </cell>
        </row>
        <row r="66">
          <cell r="A66" t="str">
            <v>N/A</v>
          </cell>
          <cell r="B66">
            <v>45870</v>
          </cell>
          <cell r="C66" t="str">
            <v>N/A</v>
          </cell>
          <cell r="D66" t="str">
            <v>N/A</v>
          </cell>
          <cell r="E66">
            <v>45961</v>
          </cell>
          <cell r="F66" t="str">
            <v>N/A</v>
          </cell>
        </row>
        <row r="68">
          <cell r="A68" t="str">
            <v>N/A</v>
          </cell>
          <cell r="B68">
            <v>45871</v>
          </cell>
          <cell r="C68" t="str">
            <v>N/A</v>
          </cell>
          <cell r="D68" t="str">
            <v>N/A</v>
          </cell>
          <cell r="E68">
            <v>45962</v>
          </cell>
          <cell r="F68" t="str">
            <v>N/A</v>
          </cell>
        </row>
        <row r="70">
          <cell r="A70" t="str">
            <v>N/A</v>
          </cell>
          <cell r="B70">
            <v>45872</v>
          </cell>
          <cell r="C70" t="str">
            <v>N/A</v>
          </cell>
          <cell r="D70" t="str">
            <v>N/A</v>
          </cell>
          <cell r="E70">
            <v>45963</v>
          </cell>
          <cell r="F70" t="str">
            <v>N/A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7782-25AC-4C96-8BFE-A1A8033AD72D}">
  <sheetPr>
    <tabColor theme="8" tint="0.39997558519241921"/>
  </sheetPr>
  <dimension ref="A1:E5"/>
  <sheetViews>
    <sheetView workbookViewId="0">
      <selection activeCell="C34" sqref="C34"/>
    </sheetView>
  </sheetViews>
  <sheetFormatPr defaultColWidth="11.42578125" defaultRowHeight="15"/>
  <cols>
    <col min="1" max="1" width="19.140625" bestFit="1" customWidth="1"/>
    <col min="2" max="2" width="20.85546875" bestFit="1" customWidth="1"/>
    <col min="3" max="3" width="76.85546875" bestFit="1" customWidth="1"/>
    <col min="4" max="4" width="106.5703125" bestFit="1" customWidth="1"/>
    <col min="5" max="5" width="9.7109375" bestFit="1" customWidth="1"/>
  </cols>
  <sheetData>
    <row r="1" spans="1: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>
      <c r="A2" s="6" t="s">
        <v>5</v>
      </c>
      <c r="B2" s="7" t="s">
        <v>5</v>
      </c>
      <c r="C2" s="8" t="s">
        <v>6</v>
      </c>
      <c r="D2" s="8" t="s">
        <v>7</v>
      </c>
      <c r="E2" s="9" t="s">
        <v>8</v>
      </c>
    </row>
    <row r="3" spans="1:5">
      <c r="A3" s="6" t="s">
        <v>9</v>
      </c>
      <c r="B3" s="7" t="s">
        <v>10</v>
      </c>
      <c r="C3" s="8" t="s">
        <v>11</v>
      </c>
      <c r="D3" s="8" t="s">
        <v>12</v>
      </c>
      <c r="E3" s="9" t="s">
        <v>8</v>
      </c>
    </row>
    <row r="4" spans="1:5" ht="15" customHeight="1">
      <c r="A4" s="6" t="s">
        <v>13</v>
      </c>
      <c r="B4" s="7" t="s">
        <v>14</v>
      </c>
      <c r="C4" s="8" t="s">
        <v>15</v>
      </c>
      <c r="D4" s="8" t="s">
        <v>16</v>
      </c>
      <c r="E4" s="9" t="s">
        <v>17</v>
      </c>
    </row>
    <row r="5" spans="1:5" ht="15.75" thickBot="1">
      <c r="A5" s="10" t="s">
        <v>18</v>
      </c>
      <c r="B5" s="11" t="s">
        <v>19</v>
      </c>
      <c r="C5" s="12" t="s">
        <v>20</v>
      </c>
      <c r="D5" s="12" t="s">
        <v>21</v>
      </c>
      <c r="E5" s="1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DE22-46BB-4FE7-8601-F6544922297B}">
  <dimension ref="A1:D8"/>
  <sheetViews>
    <sheetView workbookViewId="0">
      <selection activeCell="B2" sqref="B2:D7"/>
    </sheetView>
  </sheetViews>
  <sheetFormatPr defaultColWidth="10.85546875" defaultRowHeight="12.75"/>
  <cols>
    <col min="1" max="3" width="22.85546875" style="5" customWidth="1"/>
    <col min="4" max="4" width="58.28515625" style="5" bestFit="1" customWidth="1"/>
    <col min="5" max="16384" width="10.85546875" style="5"/>
  </cols>
  <sheetData>
    <row r="1" spans="1:4">
      <c r="A1" s="14" t="s">
        <v>23</v>
      </c>
      <c r="B1" s="14" t="s">
        <v>24</v>
      </c>
      <c r="C1" s="15" t="s">
        <v>25</v>
      </c>
    </row>
    <row r="2" spans="1:4">
      <c r="A2" s="43" t="s">
        <v>26</v>
      </c>
      <c r="B2" s="43">
        <v>13</v>
      </c>
      <c r="C2" s="44">
        <f>SUM(CUCUTA!$C$9:$C$78)</f>
        <v>704</v>
      </c>
      <c r="D2" s="5" t="str">
        <f>"CASA ATRAPASUEÑOS "&amp;A2&amp;". Ver Anexo Refrigerios julio Macro 5 Adolescencia, hoja "&amp;A2</f>
        <v>CASA ATRAPASUEÑOS CUCUTA. Ver Anexo Refrigerios julio Macro 5 Adolescencia, hoja CUCUTA</v>
      </c>
    </row>
    <row r="3" spans="1:4">
      <c r="A3" s="43" t="s">
        <v>26</v>
      </c>
      <c r="B3" s="43">
        <v>17</v>
      </c>
      <c r="C3" s="44">
        <f>SUM(CUCUTA!$D$9:$D$78)</f>
        <v>1394</v>
      </c>
      <c r="D3" s="5" t="str">
        <f t="shared" ref="D3:D7" si="0">"CASA ATRAPASUEÑOS "&amp;A3&amp;". Ver Anexo Refrigerios julio Macro 5 Adolescencia, hoja "&amp;A3</f>
        <v>CASA ATRAPASUEÑOS CUCUTA. Ver Anexo Refrigerios julio Macro 5 Adolescencia, hoja CUCUTA</v>
      </c>
    </row>
    <row r="4" spans="1:4">
      <c r="A4" s="43" t="s">
        <v>26</v>
      </c>
      <c r="B4" s="43">
        <v>21</v>
      </c>
      <c r="C4" s="44">
        <f>SUM(CUCUTA!$E$9:$E$78)</f>
        <v>2616</v>
      </c>
      <c r="D4" s="5" t="str">
        <f t="shared" si="0"/>
        <v>CASA ATRAPASUEÑOS CUCUTA. Ver Anexo Refrigerios julio Macro 5 Adolescencia, hoja CUCUTA</v>
      </c>
    </row>
    <row r="5" spans="1:4">
      <c r="A5" s="43" t="s">
        <v>19</v>
      </c>
      <c r="B5" s="43">
        <v>13</v>
      </c>
      <c r="C5" s="44">
        <f>SUM('PUERTO CARREÑO'!$C$9:$C$78)</f>
        <v>440</v>
      </c>
      <c r="D5" s="5" t="str">
        <f t="shared" si="0"/>
        <v>CASA ATRAPASUEÑOS PUERTO CARREÑO. Ver Anexo Refrigerios julio Macro 5 Adolescencia, hoja PUERTO CARREÑO</v>
      </c>
    </row>
    <row r="6" spans="1:4">
      <c r="A6" s="43" t="s">
        <v>19</v>
      </c>
      <c r="B6" s="43">
        <v>17</v>
      </c>
      <c r="C6" s="44">
        <f>SUM('PUERTO CARREÑO'!$D$9:$D$78)</f>
        <v>432</v>
      </c>
      <c r="D6" s="5" t="str">
        <f t="shared" si="0"/>
        <v>CASA ATRAPASUEÑOS PUERTO CARREÑO. Ver Anexo Refrigerios julio Macro 5 Adolescencia, hoja PUERTO CARREÑO</v>
      </c>
    </row>
    <row r="7" spans="1:4">
      <c r="A7" s="43" t="s">
        <v>19</v>
      </c>
      <c r="B7" s="43">
        <v>21</v>
      </c>
      <c r="C7" s="44">
        <f>SUM('PUERTO CARREÑO'!$E$9:$E$78)</f>
        <v>1020</v>
      </c>
      <c r="D7" s="5" t="str">
        <f t="shared" si="0"/>
        <v>CASA ATRAPASUEÑOS PUERTO CARREÑO. Ver Anexo Refrigerios julio Macro 5 Adolescencia, hoja PUERTO CARREÑO</v>
      </c>
    </row>
    <row r="8" spans="1:4">
      <c r="C8" s="5">
        <f>SUM(C2:C7)</f>
        <v>6606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B35-DC75-4C0C-B51A-84BE486F3ADC}">
  <sheetPr>
    <tabColor theme="5" tint="0.39997558519241921"/>
  </sheetPr>
  <dimension ref="A1:H81"/>
  <sheetViews>
    <sheetView view="pageBreakPreview" zoomScaleNormal="145" zoomScaleSheetLayoutView="100" workbookViewId="0">
      <pane xSplit="1" ySplit="8" topLeftCell="B48" activePane="bottomRight" state="frozen"/>
      <selection pane="bottomRight" activeCell="A9" sqref="A9:A10"/>
      <selection pane="bottomLeft" activeCell="E51" sqref="E51"/>
      <selection pane="topRight" activeCell="E51" sqref="E51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hidden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52" t="s">
        <v>27</v>
      </c>
      <c r="C1" s="52"/>
      <c r="D1" s="52"/>
      <c r="E1" s="52"/>
      <c r="F1" s="52"/>
      <c r="G1" s="52"/>
      <c r="H1" s="17" t="e" vm="2">
        <v>#VALUE!</v>
      </c>
    </row>
    <row r="2" spans="1:8" ht="13.5" thickBot="1">
      <c r="A2" s="53"/>
      <c r="B2" s="53"/>
      <c r="C2" s="53"/>
      <c r="D2" s="53"/>
      <c r="E2" s="53"/>
      <c r="F2" s="53"/>
      <c r="G2" s="53"/>
      <c r="H2" s="53"/>
    </row>
    <row r="3" spans="1:8" ht="13.5" thickBot="1">
      <c r="A3" s="5" t="s">
        <v>28</v>
      </c>
      <c r="B3" s="18" t="s">
        <v>29</v>
      </c>
      <c r="C3" s="54"/>
      <c r="D3" s="55"/>
      <c r="E3" s="55"/>
      <c r="F3" s="56"/>
      <c r="G3" s="20" t="s">
        <v>30</v>
      </c>
      <c r="H3" s="21"/>
    </row>
    <row r="4" spans="1:8" ht="15.75" customHeight="1" thickBot="1">
      <c r="A4" s="5" t="s">
        <v>31</v>
      </c>
      <c r="B4" s="5" t="s">
        <v>17</v>
      </c>
      <c r="C4" s="55" t="s">
        <v>32</v>
      </c>
      <c r="D4" s="55"/>
      <c r="E4" s="55"/>
      <c r="F4" s="55"/>
      <c r="G4" s="19" t="s">
        <v>33</v>
      </c>
    </row>
    <row r="5" spans="1:8" ht="15.75" customHeight="1" thickBot="1">
      <c r="B5" s="22">
        <v>3300</v>
      </c>
      <c r="C5" s="57">
        <f>SUM(F9:F78)</f>
        <v>4714</v>
      </c>
      <c r="D5" s="58"/>
      <c r="E5" s="58"/>
      <c r="F5" s="59"/>
      <c r="G5" s="23">
        <f>SUM(G9:G78)</f>
        <v>1084</v>
      </c>
      <c r="H5" s="22">
        <v>1105</v>
      </c>
    </row>
    <row r="6" spans="1:8" ht="13.5" thickBot="1"/>
    <row r="7" spans="1:8" ht="38.25" customHeight="1">
      <c r="A7" s="60" t="s">
        <v>34</v>
      </c>
      <c r="B7" s="62" t="s">
        <v>35</v>
      </c>
      <c r="C7" s="64" t="s">
        <v>36</v>
      </c>
      <c r="D7" s="65"/>
      <c r="E7" s="65"/>
      <c r="F7" s="66"/>
      <c r="G7" s="67" t="s">
        <v>37</v>
      </c>
      <c r="H7" s="69" t="s">
        <v>38</v>
      </c>
    </row>
    <row r="8" spans="1:8" ht="26.25" thickBot="1">
      <c r="A8" s="61"/>
      <c r="B8" s="63"/>
      <c r="C8" s="24" t="s">
        <v>39</v>
      </c>
      <c r="D8" s="25" t="s">
        <v>40</v>
      </c>
      <c r="E8" s="25" t="s">
        <v>41</v>
      </c>
      <c r="F8" s="25" t="s">
        <v>42</v>
      </c>
      <c r="G8" s="68"/>
      <c r="H8" s="70"/>
    </row>
    <row r="9" spans="1:8">
      <c r="A9" s="71">
        <v>45873</v>
      </c>
      <c r="B9" s="80" t="s">
        <v>43</v>
      </c>
      <c r="C9" s="81">
        <v>20</v>
      </c>
      <c r="D9" s="81">
        <v>26</v>
      </c>
      <c r="E9" s="81">
        <v>14</v>
      </c>
      <c r="F9" s="82">
        <f>SUM(C9:E9)</f>
        <v>60</v>
      </c>
      <c r="G9" s="26"/>
      <c r="H9" s="27"/>
    </row>
    <row r="10" spans="1:8">
      <c r="A10" s="72"/>
      <c r="B10" s="83" t="s">
        <v>44</v>
      </c>
      <c r="C10" s="84">
        <v>13</v>
      </c>
      <c r="D10" s="84">
        <v>41</v>
      </c>
      <c r="E10" s="84">
        <v>48</v>
      </c>
      <c r="F10" s="44">
        <f t="shared" ref="F10:F73" si="0">SUM(C10:E10)</f>
        <v>102</v>
      </c>
      <c r="G10" s="29"/>
      <c r="H10" s="30"/>
    </row>
    <row r="11" spans="1:8">
      <c r="A11" s="50">
        <v>45874</v>
      </c>
      <c r="B11" s="83" t="s">
        <v>43</v>
      </c>
      <c r="C11" s="84">
        <v>20</v>
      </c>
      <c r="D11" s="84">
        <v>27</v>
      </c>
      <c r="E11" s="84">
        <v>13</v>
      </c>
      <c r="F11" s="44">
        <f t="shared" si="0"/>
        <v>60</v>
      </c>
      <c r="G11" s="32"/>
      <c r="H11" s="34"/>
    </row>
    <row r="12" spans="1:8">
      <c r="A12" s="51"/>
      <c r="B12" s="83" t="s">
        <v>44</v>
      </c>
      <c r="C12" s="84">
        <v>17</v>
      </c>
      <c r="D12" s="84">
        <v>42</v>
      </c>
      <c r="E12" s="84">
        <v>49</v>
      </c>
      <c r="F12" s="44">
        <f t="shared" si="0"/>
        <v>108</v>
      </c>
      <c r="G12" s="32"/>
      <c r="H12" s="34"/>
    </row>
    <row r="13" spans="1:8">
      <c r="A13" s="73">
        <v>45875</v>
      </c>
      <c r="B13" s="83" t="s">
        <v>43</v>
      </c>
      <c r="C13" s="84">
        <v>20</v>
      </c>
      <c r="D13" s="84">
        <v>26</v>
      </c>
      <c r="E13" s="84">
        <v>14</v>
      </c>
      <c r="F13" s="44">
        <f t="shared" si="0"/>
        <v>60</v>
      </c>
      <c r="G13" s="29"/>
      <c r="H13" s="30"/>
    </row>
    <row r="14" spans="1:8">
      <c r="A14" s="72"/>
      <c r="B14" s="83" t="s">
        <v>44</v>
      </c>
      <c r="C14" s="84">
        <v>13</v>
      </c>
      <c r="D14" s="84">
        <v>41</v>
      </c>
      <c r="E14" s="84">
        <v>48</v>
      </c>
      <c r="F14" s="44">
        <f t="shared" si="0"/>
        <v>102</v>
      </c>
      <c r="G14" s="29"/>
      <c r="H14" s="30"/>
    </row>
    <row r="15" spans="1:8">
      <c r="A15" s="50">
        <v>45876</v>
      </c>
      <c r="B15" s="31" t="s">
        <v>43</v>
      </c>
      <c r="C15" s="32"/>
      <c r="D15" s="32"/>
      <c r="E15" s="32"/>
      <c r="F15" s="33">
        <f t="shared" si="0"/>
        <v>0</v>
      </c>
      <c r="G15" s="32"/>
      <c r="H15" s="34"/>
    </row>
    <row r="16" spans="1:8">
      <c r="A16" s="51"/>
      <c r="B16" s="31" t="s">
        <v>44</v>
      </c>
      <c r="C16" s="32"/>
      <c r="D16" s="32"/>
      <c r="E16" s="32"/>
      <c r="F16" s="33">
        <f t="shared" si="0"/>
        <v>0</v>
      </c>
      <c r="G16" s="32"/>
      <c r="H16" s="34"/>
    </row>
    <row r="17" spans="1:8">
      <c r="A17" s="73">
        <v>45877</v>
      </c>
      <c r="B17" s="83" t="s">
        <v>43</v>
      </c>
      <c r="C17" s="84">
        <v>20</v>
      </c>
      <c r="D17" s="84">
        <v>27</v>
      </c>
      <c r="E17" s="84">
        <v>13</v>
      </c>
      <c r="F17" s="44">
        <f t="shared" si="0"/>
        <v>60</v>
      </c>
      <c r="G17" s="29"/>
      <c r="H17" s="30"/>
    </row>
    <row r="18" spans="1:8">
      <c r="A18" s="72"/>
      <c r="B18" s="83" t="s">
        <v>44</v>
      </c>
      <c r="C18" s="84">
        <v>17</v>
      </c>
      <c r="D18" s="84">
        <v>42</v>
      </c>
      <c r="E18" s="84">
        <v>49</v>
      </c>
      <c r="F18" s="44">
        <f t="shared" si="0"/>
        <v>108</v>
      </c>
      <c r="G18" s="29"/>
      <c r="H18" s="30"/>
    </row>
    <row r="19" spans="1:8">
      <c r="A19" s="50">
        <v>45878</v>
      </c>
      <c r="B19" s="31" t="s">
        <v>43</v>
      </c>
      <c r="C19" s="32"/>
      <c r="D19" s="32"/>
      <c r="E19" s="32"/>
      <c r="F19" s="33">
        <f t="shared" si="0"/>
        <v>0</v>
      </c>
      <c r="G19" s="32"/>
      <c r="H19" s="34"/>
    </row>
    <row r="20" spans="1:8">
      <c r="A20" s="51"/>
      <c r="B20" s="31" t="s">
        <v>44</v>
      </c>
      <c r="C20" s="32"/>
      <c r="D20" s="32"/>
      <c r="E20" s="32"/>
      <c r="F20" s="33">
        <f t="shared" si="0"/>
        <v>0</v>
      </c>
      <c r="G20" s="32"/>
      <c r="H20" s="34"/>
    </row>
    <row r="21" spans="1:8">
      <c r="A21" s="73">
        <v>45879</v>
      </c>
      <c r="B21" s="28" t="s">
        <v>43</v>
      </c>
      <c r="C21" s="29"/>
      <c r="D21" s="29"/>
      <c r="E21" s="29"/>
      <c r="F21" s="7">
        <f t="shared" si="0"/>
        <v>0</v>
      </c>
      <c r="G21" s="29"/>
      <c r="H21" s="30"/>
    </row>
    <row r="22" spans="1:8" ht="13.5" thickBot="1">
      <c r="A22" s="74"/>
      <c r="B22" s="35" t="s">
        <v>44</v>
      </c>
      <c r="C22" s="36"/>
      <c r="D22" s="36"/>
      <c r="E22" s="36"/>
      <c r="F22" s="37">
        <f t="shared" si="0"/>
        <v>0</v>
      </c>
      <c r="G22" s="36"/>
      <c r="H22" s="38"/>
    </row>
    <row r="23" spans="1:8">
      <c r="A23" s="75">
        <v>45880</v>
      </c>
      <c r="B23" s="85" t="s">
        <v>43</v>
      </c>
      <c r="C23" s="86">
        <v>20</v>
      </c>
      <c r="D23" s="86">
        <v>26</v>
      </c>
      <c r="E23" s="86">
        <v>14</v>
      </c>
      <c r="F23" s="87">
        <f t="shared" si="0"/>
        <v>60</v>
      </c>
      <c r="G23" s="40"/>
      <c r="H23" s="42"/>
    </row>
    <row r="24" spans="1:8">
      <c r="A24" s="51"/>
      <c r="B24" s="83" t="s">
        <v>44</v>
      </c>
      <c r="C24" s="84">
        <v>13</v>
      </c>
      <c r="D24" s="84">
        <v>41</v>
      </c>
      <c r="E24" s="84">
        <v>48</v>
      </c>
      <c r="F24" s="44">
        <f>SUM(C24:E24)</f>
        <v>102</v>
      </c>
      <c r="G24" s="29"/>
      <c r="H24" s="30"/>
    </row>
    <row r="25" spans="1:8">
      <c r="A25" s="73">
        <v>45881</v>
      </c>
      <c r="B25" s="83" t="s">
        <v>43</v>
      </c>
      <c r="C25" s="84">
        <v>20</v>
      </c>
      <c r="D25" s="84">
        <v>27</v>
      </c>
      <c r="E25" s="84">
        <v>13</v>
      </c>
      <c r="F25" s="44">
        <f t="shared" si="0"/>
        <v>60</v>
      </c>
      <c r="G25" s="32"/>
      <c r="H25" s="34"/>
    </row>
    <row r="26" spans="1:8">
      <c r="A26" s="72"/>
      <c r="B26" s="83" t="s">
        <v>44</v>
      </c>
      <c r="C26" s="84">
        <v>17</v>
      </c>
      <c r="D26" s="84">
        <v>42</v>
      </c>
      <c r="E26" s="84">
        <v>49</v>
      </c>
      <c r="F26" s="44">
        <f>SUM(C26:E26)</f>
        <v>108</v>
      </c>
      <c r="G26" s="32"/>
      <c r="H26" s="34"/>
    </row>
    <row r="27" spans="1:8">
      <c r="A27" s="50">
        <v>45882</v>
      </c>
      <c r="B27" s="83" t="s">
        <v>43</v>
      </c>
      <c r="C27" s="84">
        <v>20</v>
      </c>
      <c r="D27" s="84">
        <v>26</v>
      </c>
      <c r="E27" s="84">
        <v>14</v>
      </c>
      <c r="F27" s="44">
        <f t="shared" si="0"/>
        <v>60</v>
      </c>
      <c r="G27" s="29"/>
      <c r="H27" s="30"/>
    </row>
    <row r="28" spans="1:8">
      <c r="A28" s="51"/>
      <c r="B28" s="83" t="s">
        <v>44</v>
      </c>
      <c r="C28" s="84">
        <v>13</v>
      </c>
      <c r="D28" s="84">
        <v>41</v>
      </c>
      <c r="E28" s="84">
        <v>48</v>
      </c>
      <c r="F28" s="44">
        <f t="shared" si="0"/>
        <v>102</v>
      </c>
      <c r="G28" s="29"/>
      <c r="H28" s="30"/>
    </row>
    <row r="29" spans="1:8">
      <c r="A29" s="73">
        <v>45883</v>
      </c>
      <c r="B29" s="83" t="s">
        <v>43</v>
      </c>
      <c r="C29" s="84">
        <v>20</v>
      </c>
      <c r="D29" s="84">
        <v>27</v>
      </c>
      <c r="E29" s="84">
        <v>13</v>
      </c>
      <c r="F29" s="44">
        <f t="shared" si="0"/>
        <v>60</v>
      </c>
      <c r="G29" s="32"/>
      <c r="H29" s="34"/>
    </row>
    <row r="30" spans="1:8">
      <c r="A30" s="72"/>
      <c r="B30" s="83" t="s">
        <v>44</v>
      </c>
      <c r="C30" s="84">
        <v>17</v>
      </c>
      <c r="D30" s="84">
        <v>42</v>
      </c>
      <c r="E30" s="84">
        <v>49</v>
      </c>
      <c r="F30" s="44">
        <f t="shared" si="0"/>
        <v>108</v>
      </c>
      <c r="G30" s="32"/>
      <c r="H30" s="34"/>
    </row>
    <row r="31" spans="1:8">
      <c r="A31" s="50">
        <v>45884</v>
      </c>
      <c r="B31" s="83" t="s">
        <v>43</v>
      </c>
      <c r="C31" s="84">
        <v>64</v>
      </c>
      <c r="D31" s="84">
        <v>136</v>
      </c>
      <c r="E31" s="84">
        <v>240</v>
      </c>
      <c r="F31" s="44">
        <f>SUM(C31:E31)</f>
        <v>440</v>
      </c>
      <c r="G31" s="29"/>
      <c r="H31" s="30"/>
    </row>
    <row r="32" spans="1:8">
      <c r="A32" s="51"/>
      <c r="B32" s="83" t="s">
        <v>44</v>
      </c>
      <c r="C32" s="84">
        <v>64</v>
      </c>
      <c r="D32" s="84">
        <v>136</v>
      </c>
      <c r="E32" s="84">
        <v>240</v>
      </c>
      <c r="F32" s="44">
        <f t="shared" si="0"/>
        <v>440</v>
      </c>
      <c r="G32" s="29"/>
      <c r="H32" s="30"/>
    </row>
    <row r="33" spans="1:8">
      <c r="A33" s="73">
        <v>45885</v>
      </c>
      <c r="B33" s="83" t="s">
        <v>43</v>
      </c>
      <c r="C33" s="84">
        <v>16</v>
      </c>
      <c r="D33" s="84">
        <v>34</v>
      </c>
      <c r="E33" s="84">
        <v>60</v>
      </c>
      <c r="F33" s="44">
        <f>SUM(C33:E33)</f>
        <v>110</v>
      </c>
      <c r="G33" s="32"/>
      <c r="H33" s="34"/>
    </row>
    <row r="34" spans="1:8">
      <c r="A34" s="72"/>
      <c r="B34" s="31" t="s">
        <v>44</v>
      </c>
      <c r="C34" s="32"/>
      <c r="D34" s="32"/>
      <c r="E34" s="32"/>
      <c r="F34" s="33">
        <f t="shared" si="0"/>
        <v>0</v>
      </c>
      <c r="G34" s="32"/>
      <c r="H34" s="34"/>
    </row>
    <row r="35" spans="1:8">
      <c r="A35" s="50">
        <v>45886</v>
      </c>
      <c r="B35" s="28" t="s">
        <v>43</v>
      </c>
      <c r="C35" s="29"/>
      <c r="D35" s="29"/>
      <c r="E35" s="29"/>
      <c r="F35" s="7">
        <f t="shared" si="0"/>
        <v>0</v>
      </c>
      <c r="G35" s="29"/>
      <c r="H35" s="30"/>
    </row>
    <row r="36" spans="1:8" ht="13.5" thickBot="1">
      <c r="A36" s="76"/>
      <c r="B36" s="35" t="s">
        <v>44</v>
      </c>
      <c r="C36" s="36"/>
      <c r="D36" s="36"/>
      <c r="E36" s="36"/>
      <c r="F36" s="37">
        <f t="shared" si="0"/>
        <v>0</v>
      </c>
      <c r="G36" s="36"/>
      <c r="H36" s="38"/>
    </row>
    <row r="37" spans="1:8">
      <c r="A37" s="77">
        <v>45887</v>
      </c>
      <c r="B37" s="39" t="s">
        <v>43</v>
      </c>
      <c r="C37" s="40"/>
      <c r="D37" s="40"/>
      <c r="E37" s="40"/>
      <c r="F37" s="41">
        <f t="shared" ref="F37:F46" si="1">SUM(C37:E37)</f>
        <v>0</v>
      </c>
      <c r="G37" s="40"/>
      <c r="H37" s="42"/>
    </row>
    <row r="38" spans="1:8">
      <c r="A38" s="72"/>
      <c r="B38" s="28" t="s">
        <v>44</v>
      </c>
      <c r="C38" s="29"/>
      <c r="D38" s="29"/>
      <c r="E38" s="29"/>
      <c r="F38" s="7">
        <f t="shared" si="1"/>
        <v>0</v>
      </c>
      <c r="G38" s="29"/>
      <c r="H38" s="30"/>
    </row>
    <row r="39" spans="1:8">
      <c r="A39" s="50">
        <v>45888</v>
      </c>
      <c r="B39" s="83" t="s">
        <v>43</v>
      </c>
      <c r="C39" s="84">
        <v>20</v>
      </c>
      <c r="D39" s="84">
        <v>26</v>
      </c>
      <c r="E39" s="84">
        <v>14</v>
      </c>
      <c r="F39" s="44">
        <f t="shared" si="1"/>
        <v>60</v>
      </c>
      <c r="G39" s="32"/>
      <c r="H39" s="34"/>
    </row>
    <row r="40" spans="1:8">
      <c r="A40" s="51"/>
      <c r="B40" s="83" t="s">
        <v>44</v>
      </c>
      <c r="C40" s="84">
        <v>13</v>
      </c>
      <c r="D40" s="84">
        <v>41</v>
      </c>
      <c r="E40" s="84">
        <v>48</v>
      </c>
      <c r="F40" s="44">
        <f t="shared" si="1"/>
        <v>102</v>
      </c>
      <c r="G40" s="32"/>
      <c r="H40" s="34"/>
    </row>
    <row r="41" spans="1:8">
      <c r="A41" s="73">
        <v>45889</v>
      </c>
      <c r="B41" s="83" t="s">
        <v>43</v>
      </c>
      <c r="C41" s="84">
        <v>20</v>
      </c>
      <c r="D41" s="84">
        <v>27</v>
      </c>
      <c r="E41" s="84">
        <v>13</v>
      </c>
      <c r="F41" s="44">
        <f t="shared" si="1"/>
        <v>60</v>
      </c>
      <c r="G41" s="29"/>
      <c r="H41" s="30"/>
    </row>
    <row r="42" spans="1:8">
      <c r="A42" s="72"/>
      <c r="B42" s="83" t="s">
        <v>44</v>
      </c>
      <c r="C42" s="84">
        <v>17</v>
      </c>
      <c r="D42" s="84">
        <v>42</v>
      </c>
      <c r="E42" s="84">
        <v>49</v>
      </c>
      <c r="F42" s="44">
        <f t="shared" si="1"/>
        <v>108</v>
      </c>
      <c r="G42" s="29"/>
      <c r="H42" s="30"/>
    </row>
    <row r="43" spans="1:8">
      <c r="A43" s="50">
        <v>45890</v>
      </c>
      <c r="B43" s="83" t="s">
        <v>43</v>
      </c>
      <c r="C43" s="84">
        <v>20</v>
      </c>
      <c r="D43" s="84">
        <v>26</v>
      </c>
      <c r="E43" s="84">
        <v>14</v>
      </c>
      <c r="F43" s="44">
        <f t="shared" si="1"/>
        <v>60</v>
      </c>
      <c r="G43" s="32"/>
      <c r="H43" s="34"/>
    </row>
    <row r="44" spans="1:8">
      <c r="A44" s="51"/>
      <c r="B44" s="83" t="s">
        <v>44</v>
      </c>
      <c r="C44" s="84">
        <v>13</v>
      </c>
      <c r="D44" s="84">
        <v>41</v>
      </c>
      <c r="E44" s="84">
        <v>48</v>
      </c>
      <c r="F44" s="44">
        <f t="shared" si="1"/>
        <v>102</v>
      </c>
      <c r="G44" s="32"/>
      <c r="H44" s="34"/>
    </row>
    <row r="45" spans="1:8">
      <c r="A45" s="73">
        <v>45891</v>
      </c>
      <c r="B45" s="83" t="s">
        <v>43</v>
      </c>
      <c r="C45" s="84">
        <v>20</v>
      </c>
      <c r="D45" s="84">
        <v>27</v>
      </c>
      <c r="E45" s="84">
        <v>13</v>
      </c>
      <c r="F45" s="44">
        <f t="shared" si="1"/>
        <v>60</v>
      </c>
      <c r="G45" s="29"/>
      <c r="H45" s="30"/>
    </row>
    <row r="46" spans="1:8">
      <c r="A46" s="72"/>
      <c r="B46" s="83" t="s">
        <v>44</v>
      </c>
      <c r="C46" s="84">
        <v>17</v>
      </c>
      <c r="D46" s="84">
        <v>42</v>
      </c>
      <c r="E46" s="84">
        <v>49</v>
      </c>
      <c r="F46" s="44">
        <f t="shared" si="1"/>
        <v>108</v>
      </c>
      <c r="G46" s="29"/>
      <c r="H46" s="30"/>
    </row>
    <row r="47" spans="1:8">
      <c r="A47" s="50">
        <v>45892</v>
      </c>
      <c r="B47" s="83" t="s">
        <v>43</v>
      </c>
      <c r="C47" s="84"/>
      <c r="D47" s="84"/>
      <c r="E47" s="84">
        <f>G47</f>
        <v>542</v>
      </c>
      <c r="F47" s="44">
        <f t="shared" si="0"/>
        <v>542</v>
      </c>
      <c r="G47" s="32">
        <v>542</v>
      </c>
      <c r="H47" s="34"/>
    </row>
    <row r="48" spans="1:8">
      <c r="A48" s="51"/>
      <c r="B48" s="83" t="s">
        <v>44</v>
      </c>
      <c r="C48" s="84"/>
      <c r="D48" s="84"/>
      <c r="E48" s="84">
        <f>G48</f>
        <v>542</v>
      </c>
      <c r="F48" s="44">
        <f t="shared" si="0"/>
        <v>542</v>
      </c>
      <c r="G48" s="32">
        <v>542</v>
      </c>
      <c r="H48" s="34"/>
    </row>
    <row r="49" spans="1:8">
      <c r="A49" s="73">
        <v>45893</v>
      </c>
      <c r="B49" s="28" t="s">
        <v>43</v>
      </c>
      <c r="C49" s="29"/>
      <c r="D49" s="29"/>
      <c r="E49" s="29"/>
      <c r="F49" s="7">
        <f t="shared" si="0"/>
        <v>0</v>
      </c>
      <c r="G49" s="29"/>
      <c r="H49" s="30"/>
    </row>
    <row r="50" spans="1:8" ht="13.5" thickBot="1">
      <c r="A50" s="74"/>
      <c r="B50" s="35" t="s">
        <v>44</v>
      </c>
      <c r="C50" s="36"/>
      <c r="D50" s="36"/>
      <c r="E50" s="36"/>
      <c r="F50" s="37">
        <f t="shared" si="0"/>
        <v>0</v>
      </c>
      <c r="G50" s="36"/>
      <c r="H50" s="38"/>
    </row>
    <row r="51" spans="1:8">
      <c r="A51" s="75">
        <v>45894</v>
      </c>
      <c r="B51" s="85" t="s">
        <v>43</v>
      </c>
      <c r="C51" s="86">
        <v>20</v>
      </c>
      <c r="D51" s="86">
        <v>26</v>
      </c>
      <c r="E51" s="86">
        <v>14</v>
      </c>
      <c r="F51" s="87">
        <f t="shared" si="0"/>
        <v>60</v>
      </c>
      <c r="G51" s="40"/>
      <c r="H51" s="42"/>
    </row>
    <row r="52" spans="1:8">
      <c r="A52" s="51"/>
      <c r="B52" s="83" t="s">
        <v>44</v>
      </c>
      <c r="C52" s="84">
        <v>13</v>
      </c>
      <c r="D52" s="84">
        <v>41</v>
      </c>
      <c r="E52" s="84">
        <v>48</v>
      </c>
      <c r="F52" s="44">
        <f t="shared" si="0"/>
        <v>102</v>
      </c>
      <c r="G52" s="29"/>
      <c r="H52" s="30"/>
    </row>
    <row r="53" spans="1:8">
      <c r="A53" s="73">
        <v>45895</v>
      </c>
      <c r="B53" s="83" t="s">
        <v>43</v>
      </c>
      <c r="C53" s="84">
        <v>20</v>
      </c>
      <c r="D53" s="84">
        <v>27</v>
      </c>
      <c r="E53" s="84">
        <v>13</v>
      </c>
      <c r="F53" s="44">
        <f t="shared" si="0"/>
        <v>60</v>
      </c>
      <c r="G53" s="32"/>
      <c r="H53" s="34"/>
    </row>
    <row r="54" spans="1:8">
      <c r="A54" s="72"/>
      <c r="B54" s="83" t="s">
        <v>44</v>
      </c>
      <c r="C54" s="84">
        <v>17</v>
      </c>
      <c r="D54" s="84">
        <v>42</v>
      </c>
      <c r="E54" s="84">
        <v>49</v>
      </c>
      <c r="F54" s="44">
        <f t="shared" si="0"/>
        <v>108</v>
      </c>
      <c r="G54" s="32"/>
      <c r="H54" s="34"/>
    </row>
    <row r="55" spans="1:8">
      <c r="A55" s="50">
        <v>45896</v>
      </c>
      <c r="B55" s="83" t="s">
        <v>43</v>
      </c>
      <c r="C55" s="84">
        <v>20</v>
      </c>
      <c r="D55" s="84">
        <v>26</v>
      </c>
      <c r="E55" s="84">
        <v>14</v>
      </c>
      <c r="F55" s="44">
        <f t="shared" si="0"/>
        <v>60</v>
      </c>
      <c r="G55" s="29"/>
      <c r="H55" s="30"/>
    </row>
    <row r="56" spans="1:8">
      <c r="A56" s="51"/>
      <c r="B56" s="83" t="s">
        <v>44</v>
      </c>
      <c r="C56" s="84">
        <v>13</v>
      </c>
      <c r="D56" s="84">
        <v>41</v>
      </c>
      <c r="E56" s="84">
        <v>48</v>
      </c>
      <c r="F56" s="44">
        <f t="shared" si="0"/>
        <v>102</v>
      </c>
      <c r="G56" s="29"/>
      <c r="H56" s="30"/>
    </row>
    <row r="57" spans="1:8">
      <c r="A57" s="73">
        <v>45897</v>
      </c>
      <c r="B57" s="83" t="s">
        <v>43</v>
      </c>
      <c r="C57" s="84">
        <v>20</v>
      </c>
      <c r="D57" s="84">
        <v>27</v>
      </c>
      <c r="E57" s="84">
        <v>13</v>
      </c>
      <c r="F57" s="44">
        <f t="shared" si="0"/>
        <v>60</v>
      </c>
      <c r="G57" s="32"/>
      <c r="H57" s="34"/>
    </row>
    <row r="58" spans="1:8">
      <c r="A58" s="72"/>
      <c r="B58" s="83" t="s">
        <v>44</v>
      </c>
      <c r="C58" s="84">
        <v>17</v>
      </c>
      <c r="D58" s="84">
        <v>42</v>
      </c>
      <c r="E58" s="84">
        <v>49</v>
      </c>
      <c r="F58" s="44">
        <f t="shared" si="0"/>
        <v>108</v>
      </c>
      <c r="G58" s="32"/>
      <c r="H58" s="34"/>
    </row>
    <row r="59" spans="1:8">
      <c r="A59" s="50">
        <v>45898</v>
      </c>
      <c r="B59" s="28" t="s">
        <v>43</v>
      </c>
      <c r="C59" s="29"/>
      <c r="D59" s="29"/>
      <c r="E59" s="29"/>
      <c r="F59" s="7">
        <f t="shared" si="0"/>
        <v>0</v>
      </c>
      <c r="G59" s="29"/>
      <c r="H59" s="30"/>
    </row>
    <row r="60" spans="1:8">
      <c r="A60" s="51"/>
      <c r="B60" s="28" t="s">
        <v>44</v>
      </c>
      <c r="C60" s="29"/>
      <c r="D60" s="29"/>
      <c r="E60" s="29"/>
      <c r="F60" s="7">
        <f t="shared" si="0"/>
        <v>0</v>
      </c>
      <c r="G60" s="29"/>
      <c r="H60" s="30"/>
    </row>
    <row r="61" spans="1:8">
      <c r="A61" s="73">
        <v>45899</v>
      </c>
      <c r="B61" s="31" t="s">
        <v>43</v>
      </c>
      <c r="C61" s="32"/>
      <c r="D61" s="32"/>
      <c r="E61" s="32"/>
      <c r="F61" s="33">
        <f t="shared" si="0"/>
        <v>0</v>
      </c>
      <c r="G61" s="32"/>
      <c r="H61" s="34"/>
    </row>
    <row r="62" spans="1:8">
      <c r="A62" s="72"/>
      <c r="B62" s="31" t="s">
        <v>44</v>
      </c>
      <c r="C62" s="32"/>
      <c r="D62" s="32"/>
      <c r="E62" s="32"/>
      <c r="F62" s="33">
        <f t="shared" si="0"/>
        <v>0</v>
      </c>
      <c r="G62" s="32"/>
      <c r="H62" s="34"/>
    </row>
    <row r="63" spans="1:8">
      <c r="A63" s="50">
        <v>45900</v>
      </c>
      <c r="B63" s="28" t="s">
        <v>43</v>
      </c>
      <c r="C63" s="29"/>
      <c r="D63" s="29"/>
      <c r="E63" s="29"/>
      <c r="F63" s="7">
        <f t="shared" si="0"/>
        <v>0</v>
      </c>
      <c r="G63" s="29"/>
      <c r="H63" s="30"/>
    </row>
    <row r="64" spans="1:8" ht="13.5" thickBot="1">
      <c r="A64" s="76"/>
      <c r="B64" s="35" t="s">
        <v>44</v>
      </c>
      <c r="C64" s="36"/>
      <c r="D64" s="36"/>
      <c r="E64" s="36"/>
      <c r="F64" s="37">
        <f t="shared" si="0"/>
        <v>0</v>
      </c>
      <c r="G64" s="36"/>
      <c r="H64" s="38"/>
    </row>
    <row r="65" spans="1:8">
      <c r="A65" s="77" t="s">
        <v>45</v>
      </c>
      <c r="B65" s="39" t="s">
        <v>43</v>
      </c>
      <c r="C65" s="40"/>
      <c r="D65" s="40"/>
      <c r="E65" s="40"/>
      <c r="F65" s="41">
        <f t="shared" si="0"/>
        <v>0</v>
      </c>
      <c r="G65" s="40"/>
      <c r="H65" s="42"/>
    </row>
    <row r="66" spans="1:8">
      <c r="A66" s="72"/>
      <c r="B66" s="28" t="s">
        <v>44</v>
      </c>
      <c r="C66" s="29"/>
      <c r="D66" s="29"/>
      <c r="E66" s="29"/>
      <c r="F66" s="7">
        <f t="shared" si="0"/>
        <v>0</v>
      </c>
      <c r="G66" s="29"/>
      <c r="H66" s="30"/>
    </row>
    <row r="67" spans="1:8">
      <c r="A67" s="50" t="s">
        <v>45</v>
      </c>
      <c r="B67" s="31" t="s">
        <v>43</v>
      </c>
      <c r="C67" s="32"/>
      <c r="D67" s="32"/>
      <c r="E67" s="32"/>
      <c r="F67" s="33">
        <f t="shared" si="0"/>
        <v>0</v>
      </c>
      <c r="G67" s="32"/>
      <c r="H67" s="34"/>
    </row>
    <row r="68" spans="1:8">
      <c r="A68" s="51"/>
      <c r="B68" s="31" t="s">
        <v>44</v>
      </c>
      <c r="C68" s="32"/>
      <c r="D68" s="32"/>
      <c r="E68" s="32"/>
      <c r="F68" s="33">
        <f t="shared" si="0"/>
        <v>0</v>
      </c>
      <c r="G68" s="32"/>
      <c r="H68" s="34"/>
    </row>
    <row r="69" spans="1:8">
      <c r="A69" s="73" t="s">
        <v>45</v>
      </c>
      <c r="B69" s="28" t="s">
        <v>43</v>
      </c>
      <c r="C69" s="29"/>
      <c r="D69" s="29"/>
      <c r="E69" s="29"/>
      <c r="F69" s="7">
        <f t="shared" si="0"/>
        <v>0</v>
      </c>
      <c r="G69" s="29"/>
      <c r="H69" s="30"/>
    </row>
    <row r="70" spans="1:8">
      <c r="A70" s="72"/>
      <c r="B70" s="28" t="s">
        <v>44</v>
      </c>
      <c r="C70" s="29"/>
      <c r="D70" s="29"/>
      <c r="E70" s="29"/>
      <c r="F70" s="7">
        <f t="shared" si="0"/>
        <v>0</v>
      </c>
      <c r="G70" s="29"/>
      <c r="H70" s="30"/>
    </row>
    <row r="71" spans="1:8">
      <c r="A71" s="50" t="s">
        <v>45</v>
      </c>
      <c r="B71" s="31" t="s">
        <v>43</v>
      </c>
      <c r="C71" s="32"/>
      <c r="D71" s="32"/>
      <c r="E71" s="32"/>
      <c r="F71" s="33">
        <f t="shared" si="0"/>
        <v>0</v>
      </c>
      <c r="G71" s="32"/>
      <c r="H71" s="34"/>
    </row>
    <row r="72" spans="1:8">
      <c r="A72" s="51"/>
      <c r="B72" s="31" t="s">
        <v>44</v>
      </c>
      <c r="C72" s="32"/>
      <c r="D72" s="32"/>
      <c r="E72" s="32"/>
      <c r="F72" s="33">
        <f t="shared" si="0"/>
        <v>0</v>
      </c>
      <c r="G72" s="32"/>
      <c r="H72" s="34"/>
    </row>
    <row r="73" spans="1:8">
      <c r="A73" s="73" t="s">
        <v>45</v>
      </c>
      <c r="B73" s="28" t="s">
        <v>43</v>
      </c>
      <c r="C73" s="29"/>
      <c r="D73" s="29"/>
      <c r="E73" s="29"/>
      <c r="F73" s="7">
        <f t="shared" si="0"/>
        <v>0</v>
      </c>
      <c r="G73" s="29"/>
      <c r="H73" s="30"/>
    </row>
    <row r="74" spans="1:8">
      <c r="A74" s="72"/>
      <c r="B74" s="28" t="s">
        <v>44</v>
      </c>
      <c r="C74" s="29"/>
      <c r="D74" s="29"/>
      <c r="E74" s="29"/>
      <c r="F74" s="7">
        <f t="shared" ref="F74:F78" si="2">SUM(C74:E74)</f>
        <v>0</v>
      </c>
      <c r="G74" s="29"/>
      <c r="H74" s="30"/>
    </row>
    <row r="75" spans="1:8">
      <c r="A75" s="50" t="s">
        <v>45</v>
      </c>
      <c r="B75" s="31" t="s">
        <v>43</v>
      </c>
      <c r="C75" s="32"/>
      <c r="D75" s="32"/>
      <c r="E75" s="32"/>
      <c r="F75" s="33">
        <f t="shared" si="2"/>
        <v>0</v>
      </c>
      <c r="G75" s="32"/>
      <c r="H75" s="34"/>
    </row>
    <row r="76" spans="1:8">
      <c r="A76" s="51"/>
      <c r="B76" s="31" t="s">
        <v>44</v>
      </c>
      <c r="C76" s="32"/>
      <c r="D76" s="32"/>
      <c r="E76" s="32"/>
      <c r="F76" s="33">
        <f t="shared" si="2"/>
        <v>0</v>
      </c>
      <c r="G76" s="32"/>
      <c r="H76" s="34"/>
    </row>
    <row r="77" spans="1:8">
      <c r="A77" s="73" t="s">
        <v>45</v>
      </c>
      <c r="B77" s="28" t="s">
        <v>43</v>
      </c>
      <c r="C77" s="29"/>
      <c r="D77" s="29"/>
      <c r="E77" s="29"/>
      <c r="F77" s="7">
        <f t="shared" si="2"/>
        <v>0</v>
      </c>
      <c r="G77" s="29"/>
      <c r="H77" s="30"/>
    </row>
    <row r="78" spans="1:8" ht="13.5" thickBot="1">
      <c r="A78" s="74"/>
      <c r="B78" s="35" t="s">
        <v>44</v>
      </c>
      <c r="C78" s="36"/>
      <c r="D78" s="36"/>
      <c r="E78" s="36"/>
      <c r="F78" s="37">
        <f t="shared" si="2"/>
        <v>0</v>
      </c>
      <c r="G78" s="36"/>
      <c r="H78" s="38"/>
    </row>
    <row r="79" spans="1:8">
      <c r="A79" s="79"/>
      <c r="B79" s="79"/>
      <c r="C79" s="79"/>
      <c r="D79" s="79"/>
      <c r="E79" s="79"/>
      <c r="F79" s="79"/>
      <c r="G79" s="79"/>
      <c r="H79" s="79"/>
    </row>
    <row r="80" spans="1:8">
      <c r="A80" s="78"/>
      <c r="B80" s="78"/>
      <c r="C80" s="78"/>
      <c r="D80" s="78"/>
      <c r="E80" s="78"/>
      <c r="F80" s="78"/>
      <c r="G80" s="78"/>
      <c r="H80" s="78"/>
    </row>
    <row r="81" spans="1:8">
      <c r="A81" s="55"/>
      <c r="B81" s="55"/>
      <c r="C81" s="55"/>
      <c r="D81" s="55"/>
      <c r="E81" s="55"/>
      <c r="F81" s="55"/>
      <c r="G81" s="55"/>
      <c r="H81" s="55"/>
    </row>
  </sheetData>
  <mergeCells count="48">
    <mergeCell ref="A80:H80"/>
    <mergeCell ref="A81:H81"/>
    <mergeCell ref="A69:A70"/>
    <mergeCell ref="A71:A72"/>
    <mergeCell ref="A73:A74"/>
    <mergeCell ref="A75:A76"/>
    <mergeCell ref="A77:A78"/>
    <mergeCell ref="A79:H79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</mergeCells>
  <conditionalFormatting sqref="B3">
    <cfRule type="expression" dxfId="11" priority="6">
      <formula>$B$3="Seleccionar Casa Atrapasueños"</formula>
    </cfRule>
  </conditionalFormatting>
  <conditionalFormatting sqref="C5">
    <cfRule type="cellIs" dxfId="10" priority="3" operator="lessThan">
      <formula>$B$5</formula>
    </cfRule>
    <cfRule type="cellIs" dxfId="9" priority="4" operator="greaterThanOrEqual">
      <formula>$B$5</formula>
    </cfRule>
  </conditionalFormatting>
  <conditionalFormatting sqref="G3">
    <cfRule type="expression" dxfId="8" priority="5">
      <formula>$G$3="Seleccionar mes"</formula>
    </cfRule>
  </conditionalFormatting>
  <conditionalFormatting sqref="G5">
    <cfRule type="cellIs" dxfId="7" priority="1" operator="lessThan">
      <formula>$H$5</formula>
    </cfRule>
    <cfRule type="cellIs" dxfId="6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9:H78" xr:uid="{220F3A06-D54E-44DD-AFB6-1CEEE44926BF}"/>
    <dataValidation type="whole" operator="greaterThan" allowBlank="1" showInputMessage="1" showErrorMessage="1" sqref="C9:E78 G9:G78" xr:uid="{4F75EA27-0471-4E91-B71A-2B0A37F53254}">
      <formula1>0</formula1>
    </dataValidation>
    <dataValidation operator="greaterThan" allowBlank="1" showInputMessage="1" showErrorMessage="1" sqref="F9:F78" xr:uid="{EFD20914-A2CF-436C-989B-A3B89FD52BD8}"/>
  </dataValidations>
  <pageMargins left="0.7" right="0.7" top="0.75" bottom="0.75" header="0.3" footer="0.3"/>
  <pageSetup paperSize="9" scale="5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08A9-A367-40C8-9257-DA1CA5AFD358}">
  <sheetPr>
    <tabColor theme="5" tint="0.39997558519241921"/>
  </sheetPr>
  <dimension ref="A1:I81"/>
  <sheetViews>
    <sheetView tabSelected="1" view="pageBreakPreview" zoomScaleNormal="145" zoomScaleSheetLayoutView="100" workbookViewId="0">
      <pane xSplit="1" ySplit="8" topLeftCell="B38" activePane="bottomRight" state="frozen"/>
      <selection pane="bottomRight" activeCell="K46" sqref="K46"/>
      <selection pane="bottomLeft" activeCell="E51" sqref="E51"/>
      <selection pane="topRight" activeCell="E51" sqref="E51"/>
    </sheetView>
  </sheetViews>
  <sheetFormatPr defaultColWidth="10.85546875" defaultRowHeight="12.75"/>
  <cols>
    <col min="1" max="1" width="26.7109375" style="5" bestFit="1" customWidth="1"/>
    <col min="2" max="2" width="22.5703125" style="5" customWidth="1"/>
    <col min="3" max="6" width="7.140625" style="5" customWidth="1"/>
    <col min="7" max="7" width="22.85546875" style="5" customWidth="1"/>
    <col min="8" max="8" width="40.140625" style="5" customWidth="1"/>
    <col min="9" max="9" width="18.140625" style="5" bestFit="1" customWidth="1"/>
    <col min="10" max="16384" width="10.85546875" style="5"/>
  </cols>
  <sheetData>
    <row r="1" spans="1:8" ht="91.5" customHeight="1" thickBot="1">
      <c r="A1" s="16" t="e" vm="1">
        <v>#VALUE!</v>
      </c>
      <c r="B1" s="52" t="s">
        <v>27</v>
      </c>
      <c r="C1" s="52"/>
      <c r="D1" s="52"/>
      <c r="E1" s="52"/>
      <c r="F1" s="52"/>
      <c r="G1" s="52"/>
      <c r="H1" s="17" t="e" vm="2">
        <v>#VALUE!</v>
      </c>
    </row>
    <row r="2" spans="1:8" ht="13.5" thickBot="1">
      <c r="A2" s="53"/>
      <c r="B2" s="53"/>
      <c r="C2" s="53"/>
      <c r="D2" s="53"/>
      <c r="E2" s="53"/>
      <c r="F2" s="53"/>
      <c r="G2" s="53"/>
      <c r="H2" s="53"/>
    </row>
    <row r="3" spans="1:8" ht="13.5" thickBot="1">
      <c r="A3" s="5" t="s">
        <v>28</v>
      </c>
      <c r="B3" s="18" t="s">
        <v>46</v>
      </c>
      <c r="C3" s="54"/>
      <c r="D3" s="55"/>
      <c r="E3" s="55"/>
      <c r="F3" s="56"/>
      <c r="G3" s="20" t="s">
        <v>30</v>
      </c>
      <c r="H3" s="21"/>
    </row>
    <row r="4" spans="1:8" ht="15.75" customHeight="1" thickBot="1">
      <c r="A4" s="5" t="s">
        <v>31</v>
      </c>
      <c r="B4" s="5" t="str">
        <f>VLOOKUP(B3,[1]Listas!$K$2:$L$33,2,0)</f>
        <v>C</v>
      </c>
      <c r="C4" s="55" t="s">
        <v>32</v>
      </c>
      <c r="D4" s="55"/>
      <c r="E4" s="55"/>
      <c r="F4" s="55"/>
      <c r="G4" s="19" t="s">
        <v>33</v>
      </c>
    </row>
    <row r="5" spans="1:8" ht="15.75" customHeight="1" thickBot="1">
      <c r="B5" s="22">
        <f>VLOOKUP(B3,[1]Listas!$K$2:$M$33,3,0)</f>
        <v>1800</v>
      </c>
      <c r="C5" s="57">
        <f>SUM(F9:F78)</f>
        <v>1892</v>
      </c>
      <c r="D5" s="58"/>
      <c r="E5" s="58"/>
      <c r="F5" s="59"/>
      <c r="G5" s="23">
        <f>SUM(G9:G78)</f>
        <v>420</v>
      </c>
      <c r="H5" s="22">
        <f>VLOOKUP(B3,[1]Listas!$K$2:$N$33,4,0)</f>
        <v>585</v>
      </c>
    </row>
    <row r="6" spans="1:8" ht="13.5" thickBot="1"/>
    <row r="7" spans="1:8" ht="38.25" customHeight="1">
      <c r="A7" s="60" t="s">
        <v>34</v>
      </c>
      <c r="B7" s="62" t="s">
        <v>35</v>
      </c>
      <c r="C7" s="64" t="s">
        <v>36</v>
      </c>
      <c r="D7" s="65"/>
      <c r="E7" s="65"/>
      <c r="F7" s="66"/>
      <c r="G7" s="67" t="s">
        <v>37</v>
      </c>
      <c r="H7" s="69" t="s">
        <v>38</v>
      </c>
    </row>
    <row r="8" spans="1:8" ht="26.25" thickBot="1">
      <c r="A8" s="61"/>
      <c r="B8" s="63"/>
      <c r="C8" s="24" t="s">
        <v>39</v>
      </c>
      <c r="D8" s="25" t="s">
        <v>40</v>
      </c>
      <c r="E8" s="25" t="s">
        <v>41</v>
      </c>
      <c r="F8" s="25" t="s">
        <v>42</v>
      </c>
      <c r="G8" s="68"/>
      <c r="H8" s="70"/>
    </row>
    <row r="9" spans="1:8">
      <c r="A9" s="71">
        <f>IF($G$3="Junio",[1]Listas!A2,IF($G$3="Julio",[1]Listas!B2,IF($G$3="Agosto",[1]Listas!C2,IF($G$3="Septiembre",[1]Listas!D2,IF($G$3="Octubre",[1]Listas!E2,IF($G$3="Noviembre",[1]Listas!F2,IF($G$3="Diciembre",[1]Listas!G2,[1]Listas!H2)))))))</f>
        <v>45873</v>
      </c>
      <c r="B9" s="80" t="s">
        <v>43</v>
      </c>
      <c r="C9" s="81"/>
      <c r="D9" s="81"/>
      <c r="E9" s="81">
        <v>75</v>
      </c>
      <c r="F9" s="82">
        <f>SUM(C9:E9)</f>
        <v>75</v>
      </c>
      <c r="G9" s="26"/>
      <c r="H9" s="27" t="s">
        <v>47</v>
      </c>
    </row>
    <row r="10" spans="1:8">
      <c r="A10" s="72"/>
      <c r="B10" s="83" t="s">
        <v>44</v>
      </c>
      <c r="C10" s="84">
        <v>35</v>
      </c>
      <c r="D10" s="84">
        <v>34</v>
      </c>
      <c r="E10" s="84"/>
      <c r="F10" s="44">
        <f t="shared" ref="F10:F73" si="0">SUM(C10:E10)</f>
        <v>69</v>
      </c>
      <c r="G10" s="29"/>
      <c r="H10" s="30" t="s">
        <v>48</v>
      </c>
    </row>
    <row r="11" spans="1:8">
      <c r="A11" s="50">
        <f>IF($G$3="Junio",[1]Listas!A4,IF($G$3="Julio",[1]Listas!B4,IF($G$3="Agosto",[1]Listas!C4,IF($G$3="Septiembre",[1]Listas!D4,IF($G$3="Octubre",[1]Listas!E4,IF($G$3="Noviembre",[1]Listas!F4,IF($G$3="Diciembre",[1]Listas!G4,[1]Listas!H4)))))))</f>
        <v>45874</v>
      </c>
      <c r="B11" s="83" t="s">
        <v>43</v>
      </c>
      <c r="C11" s="84"/>
      <c r="D11" s="84"/>
      <c r="E11" s="84"/>
      <c r="F11" s="44">
        <f t="shared" si="0"/>
        <v>0</v>
      </c>
      <c r="G11" s="32"/>
      <c r="H11" s="34"/>
    </row>
    <row r="12" spans="1:8">
      <c r="A12" s="51"/>
      <c r="B12" s="83" t="s">
        <v>44</v>
      </c>
      <c r="C12" s="84">
        <v>20</v>
      </c>
      <c r="D12" s="84">
        <v>20</v>
      </c>
      <c r="E12" s="84"/>
      <c r="F12" s="44">
        <f t="shared" si="0"/>
        <v>40</v>
      </c>
      <c r="G12" s="32"/>
      <c r="H12" s="34" t="s">
        <v>48</v>
      </c>
    </row>
    <row r="13" spans="1:8">
      <c r="A13" s="73">
        <f>IF($G$3="Junio",[1]Listas!A6,IF($G$3="Julio",[1]Listas!B6,IF($G$3="Agosto",[1]Listas!C6,IF($G$3="Septiembre",[1]Listas!D6,IF($G$3="Octubre",[1]Listas!E6,IF($G$3="Noviembre",[1]Listas!F6,IF($G$3="Diciembre",[1]Listas!G6,[1]Listas!H6)))))))</f>
        <v>45875</v>
      </c>
      <c r="B13" s="83" t="s">
        <v>43</v>
      </c>
      <c r="C13" s="84"/>
      <c r="D13" s="84"/>
      <c r="E13" s="84">
        <v>25</v>
      </c>
      <c r="F13" s="44">
        <f t="shared" si="0"/>
        <v>25</v>
      </c>
      <c r="G13" s="29"/>
      <c r="H13" s="30" t="s">
        <v>47</v>
      </c>
    </row>
    <row r="14" spans="1:8">
      <c r="A14" s="72"/>
      <c r="B14" s="83" t="s">
        <v>44</v>
      </c>
      <c r="C14" s="84">
        <v>35</v>
      </c>
      <c r="D14" s="84">
        <v>34</v>
      </c>
      <c r="E14" s="84"/>
      <c r="F14" s="44">
        <f t="shared" si="0"/>
        <v>69</v>
      </c>
      <c r="G14" s="29"/>
      <c r="H14" s="30" t="s">
        <v>48</v>
      </c>
    </row>
    <row r="15" spans="1:8">
      <c r="A15" s="50">
        <f>IF($G$3="Junio",[1]Listas!A8,IF($G$3="Julio",[1]Listas!B8,IF($G$3="Agosto",[1]Listas!C8,IF($G$3="Septiembre",[1]Listas!D8,IF($G$3="Octubre",[1]Listas!E8,IF($G$3="Noviembre",[1]Listas!F8,IF($G$3="Diciembre",[1]Listas!G8,[1]Listas!H8)))))))</f>
        <v>45876</v>
      </c>
      <c r="B15" s="31" t="s">
        <v>43</v>
      </c>
      <c r="C15" s="32"/>
      <c r="D15" s="32"/>
      <c r="E15" s="32"/>
      <c r="F15" s="33">
        <f t="shared" si="0"/>
        <v>0</v>
      </c>
      <c r="G15" s="32"/>
      <c r="H15" s="34"/>
    </row>
    <row r="16" spans="1:8">
      <c r="A16" s="51"/>
      <c r="B16" s="31" t="s">
        <v>44</v>
      </c>
      <c r="C16" s="32"/>
      <c r="D16" s="32"/>
      <c r="E16" s="32"/>
      <c r="F16" s="33">
        <f t="shared" si="0"/>
        <v>0</v>
      </c>
      <c r="G16" s="32"/>
      <c r="H16" s="34"/>
    </row>
    <row r="17" spans="1:8">
      <c r="A17" s="73">
        <f>IF($G$3="Junio",[1]Listas!A10,IF($G$3="Julio",[1]Listas!B10,IF($G$3="Agosto",[1]Listas!C10,IF($G$3="Septiembre",[1]Listas!D10,IF($G$3="Octubre",[1]Listas!E10,IF($G$3="Noviembre",[1]Listas!F10,IF($G$3="Diciembre",[1]Listas!G10,[1]Listas!H10)))))))</f>
        <v>45877</v>
      </c>
      <c r="B17" s="83" t="s">
        <v>43</v>
      </c>
      <c r="C17" s="84"/>
      <c r="D17" s="84"/>
      <c r="E17" s="84">
        <v>50</v>
      </c>
      <c r="F17" s="44">
        <f t="shared" si="0"/>
        <v>50</v>
      </c>
      <c r="G17" s="29"/>
      <c r="H17" s="30" t="s">
        <v>47</v>
      </c>
    </row>
    <row r="18" spans="1:8">
      <c r="A18" s="72"/>
      <c r="B18" s="83" t="s">
        <v>44</v>
      </c>
      <c r="C18" s="84">
        <v>20</v>
      </c>
      <c r="D18" s="84">
        <v>20</v>
      </c>
      <c r="E18" s="84"/>
      <c r="F18" s="44">
        <f t="shared" si="0"/>
        <v>40</v>
      </c>
      <c r="G18" s="29"/>
      <c r="H18" s="30" t="s">
        <v>48</v>
      </c>
    </row>
    <row r="19" spans="1:8">
      <c r="A19" s="50">
        <f>IF($G$3="Junio",[1]Listas!A12,IF($G$3="Julio",[1]Listas!B12,IF($G$3="Agosto",[1]Listas!C12,IF($G$3="Septiembre",[1]Listas!D12,IF($G$3="Octubre",[1]Listas!E12,IF($G$3="Noviembre",[1]Listas!F12,IF($G$3="Diciembre",[1]Listas!G12,[1]Listas!H12)))))))</f>
        <v>45878</v>
      </c>
      <c r="B19" s="83" t="s">
        <v>43</v>
      </c>
      <c r="C19" s="84"/>
      <c r="D19" s="84"/>
      <c r="E19" s="84">
        <f>+G19</f>
        <v>140</v>
      </c>
      <c r="F19" s="44">
        <f t="shared" si="0"/>
        <v>140</v>
      </c>
      <c r="G19" s="32">
        <v>140</v>
      </c>
      <c r="H19" s="34" t="s">
        <v>48</v>
      </c>
    </row>
    <row r="20" spans="1:8">
      <c r="A20" s="51"/>
      <c r="B20" s="83" t="s">
        <v>44</v>
      </c>
      <c r="C20" s="84"/>
      <c r="D20" s="84"/>
      <c r="E20" s="84"/>
      <c r="F20" s="44">
        <f t="shared" si="0"/>
        <v>0</v>
      </c>
      <c r="G20" s="32"/>
      <c r="H20" s="34"/>
    </row>
    <row r="21" spans="1:8">
      <c r="A21" s="73">
        <f>IF($G$3="Junio",[1]Listas!A14,IF($G$3="Julio",[1]Listas!B14,IF($G$3="Agosto",[1]Listas!C14,IF($G$3="Septiembre",[1]Listas!D14,IF($G$3="Octubre",[1]Listas!E14,IF($G$3="Noviembre",[1]Listas!F14,IF($G$3="Diciembre",[1]Listas!G14,[1]Listas!H14)))))))</f>
        <v>45879</v>
      </c>
      <c r="B21" s="28" t="s">
        <v>43</v>
      </c>
      <c r="C21" s="29"/>
      <c r="D21" s="29"/>
      <c r="E21" s="29"/>
      <c r="F21" s="7">
        <f t="shared" si="0"/>
        <v>0</v>
      </c>
      <c r="G21" s="29"/>
      <c r="H21" s="30"/>
    </row>
    <row r="22" spans="1:8" ht="13.5" thickBot="1">
      <c r="A22" s="74"/>
      <c r="B22" s="35" t="s">
        <v>44</v>
      </c>
      <c r="C22" s="36"/>
      <c r="D22" s="36"/>
      <c r="E22" s="36"/>
      <c r="F22" s="37">
        <f t="shared" si="0"/>
        <v>0</v>
      </c>
      <c r="G22" s="36"/>
      <c r="H22" s="38"/>
    </row>
    <row r="23" spans="1:8">
      <c r="A23" s="75">
        <f>IF($G$3="Junio",[1]Listas!A16,IF($G$3="Julio",[1]Listas!B16,IF($G$3="Agosto",[1]Listas!C16,IF($G$3="Septiembre",[1]Listas!D16,IF($G$3="Octubre",[1]Listas!E16,IF($G$3="Noviembre",[1]Listas!F16,IF($G$3="Diciembre",[1]Listas!G16,[1]Listas!H16)))))))</f>
        <v>45880</v>
      </c>
      <c r="B23" s="85" t="s">
        <v>43</v>
      </c>
      <c r="C23" s="86"/>
      <c r="D23" s="86"/>
      <c r="E23" s="86">
        <v>75</v>
      </c>
      <c r="F23" s="87">
        <f t="shared" si="0"/>
        <v>75</v>
      </c>
      <c r="G23" s="40"/>
      <c r="H23" s="42" t="s">
        <v>47</v>
      </c>
    </row>
    <row r="24" spans="1:8">
      <c r="A24" s="51"/>
      <c r="B24" s="83" t="s">
        <v>44</v>
      </c>
      <c r="C24" s="84">
        <v>35</v>
      </c>
      <c r="D24" s="84">
        <v>34</v>
      </c>
      <c r="E24" s="84"/>
      <c r="F24" s="44">
        <f t="shared" si="0"/>
        <v>69</v>
      </c>
      <c r="G24" s="29"/>
      <c r="H24" s="30" t="s">
        <v>48</v>
      </c>
    </row>
    <row r="25" spans="1:8">
      <c r="A25" s="73">
        <f>IF($G$3="Junio",[1]Listas!A18,IF($G$3="Julio",[1]Listas!B18,IF($G$3="Agosto",[1]Listas!C18,IF($G$3="Septiembre",[1]Listas!D18,IF($G$3="Octubre",[1]Listas!E18,IF($G$3="Noviembre",[1]Listas!F18,IF($G$3="Diciembre",[1]Listas!G18,[1]Listas!H18)))))))</f>
        <v>45881</v>
      </c>
      <c r="B25" s="83" t="s">
        <v>43</v>
      </c>
      <c r="C25" s="84"/>
      <c r="D25" s="84"/>
      <c r="E25" s="84"/>
      <c r="F25" s="44">
        <f t="shared" si="0"/>
        <v>0</v>
      </c>
      <c r="G25" s="32"/>
      <c r="H25" s="34"/>
    </row>
    <row r="26" spans="1:8">
      <c r="A26" s="72"/>
      <c r="B26" s="83" t="s">
        <v>44</v>
      </c>
      <c r="C26" s="84">
        <v>20</v>
      </c>
      <c r="D26" s="84">
        <v>20</v>
      </c>
      <c r="E26" s="84"/>
      <c r="F26" s="44">
        <f t="shared" si="0"/>
        <v>40</v>
      </c>
      <c r="G26" s="32"/>
      <c r="H26" s="34" t="s">
        <v>48</v>
      </c>
    </row>
    <row r="27" spans="1:8">
      <c r="A27" s="50">
        <f>IF($G$3="Junio",[1]Listas!A20,IF($G$3="Julio",[1]Listas!B20,IF($G$3="Agosto",[1]Listas!C20,IF($G$3="Septiembre",[1]Listas!D20,IF($G$3="Octubre",[1]Listas!E20,IF($G$3="Noviembre",[1]Listas!F20,IF($G$3="Diciembre",[1]Listas!G20,[1]Listas!H20)))))))</f>
        <v>45882</v>
      </c>
      <c r="B27" s="83" t="s">
        <v>43</v>
      </c>
      <c r="C27" s="84"/>
      <c r="D27" s="84"/>
      <c r="E27" s="84">
        <v>25</v>
      </c>
      <c r="F27" s="44">
        <f t="shared" si="0"/>
        <v>25</v>
      </c>
      <c r="G27" s="29"/>
      <c r="H27" s="30" t="s">
        <v>47</v>
      </c>
    </row>
    <row r="28" spans="1:8">
      <c r="A28" s="51"/>
      <c r="B28" s="83" t="s">
        <v>44</v>
      </c>
      <c r="C28" s="84">
        <v>35</v>
      </c>
      <c r="D28" s="84">
        <v>34</v>
      </c>
      <c r="E28" s="84"/>
      <c r="F28" s="44">
        <f t="shared" si="0"/>
        <v>69</v>
      </c>
      <c r="G28" s="29"/>
      <c r="H28" s="30" t="s">
        <v>48</v>
      </c>
    </row>
    <row r="29" spans="1:8">
      <c r="A29" s="73">
        <f>IF($G$3="Junio",[1]Listas!A22,IF($G$3="Julio",[1]Listas!B22,IF($G$3="Agosto",[1]Listas!C22,IF($G$3="Septiembre",[1]Listas!D22,IF($G$3="Octubre",[1]Listas!E22,IF($G$3="Noviembre",[1]Listas!F22,IF($G$3="Diciembre",[1]Listas!G22,[1]Listas!H22)))))))</f>
        <v>45883</v>
      </c>
      <c r="B29" s="83" t="s">
        <v>43</v>
      </c>
      <c r="C29" s="84"/>
      <c r="D29" s="84"/>
      <c r="E29" s="84">
        <v>50</v>
      </c>
      <c r="F29" s="44">
        <f t="shared" si="0"/>
        <v>50</v>
      </c>
      <c r="G29" s="32"/>
      <c r="H29" s="34" t="s">
        <v>47</v>
      </c>
    </row>
    <row r="30" spans="1:8">
      <c r="A30" s="72"/>
      <c r="B30" s="83" t="s">
        <v>44</v>
      </c>
      <c r="C30" s="84">
        <v>20</v>
      </c>
      <c r="D30" s="84">
        <v>20</v>
      </c>
      <c r="E30" s="84"/>
      <c r="F30" s="44">
        <f t="shared" si="0"/>
        <v>40</v>
      </c>
      <c r="G30" s="32"/>
      <c r="H30" s="34" t="s">
        <v>48</v>
      </c>
    </row>
    <row r="31" spans="1:8">
      <c r="A31" s="50">
        <f>IF($G$3="Junio",[1]Listas!A24,IF($G$3="Julio",[1]Listas!B24,IF($G$3="Agosto",[1]Listas!C24,IF($G$3="Septiembre",[1]Listas!D24,IF($G$3="Octubre",[1]Listas!E24,IF($G$3="Noviembre",[1]Listas!F24,IF($G$3="Diciembre",[1]Listas!G24,[1]Listas!H24)))))))</f>
        <v>45884</v>
      </c>
      <c r="B31" s="28" t="s">
        <v>43</v>
      </c>
      <c r="C31" s="29"/>
      <c r="D31" s="29"/>
      <c r="E31" s="29"/>
      <c r="F31" s="7">
        <f t="shared" si="0"/>
        <v>0</v>
      </c>
      <c r="G31" s="29"/>
      <c r="H31" s="30"/>
    </row>
    <row r="32" spans="1:8">
      <c r="A32" s="51"/>
      <c r="B32" s="28" t="s">
        <v>44</v>
      </c>
      <c r="C32" s="29"/>
      <c r="D32" s="29"/>
      <c r="E32" s="29"/>
      <c r="F32" s="7">
        <f t="shared" si="0"/>
        <v>0</v>
      </c>
      <c r="G32" s="29"/>
      <c r="H32" s="30"/>
    </row>
    <row r="33" spans="1:9">
      <c r="A33" s="73">
        <f>IF($G$3="Junio",[1]Listas!A26,IF($G$3="Julio",[1]Listas!B26,IF($G$3="Agosto",[1]Listas!C26,IF($G$3="Septiembre",[1]Listas!D26,IF($G$3="Octubre",[1]Listas!E26,IF($G$3="Noviembre",[1]Listas!F26,IF($G$3="Diciembre",[1]Listas!G26,[1]Listas!H26)))))))</f>
        <v>45885</v>
      </c>
      <c r="B33" s="31" t="s">
        <v>43</v>
      </c>
      <c r="C33" s="32"/>
      <c r="D33" s="32"/>
      <c r="E33" s="32">
        <f>+G33</f>
        <v>140</v>
      </c>
      <c r="F33" s="33">
        <f t="shared" si="0"/>
        <v>140</v>
      </c>
      <c r="G33" s="32">
        <v>140</v>
      </c>
      <c r="H33" s="34" t="s">
        <v>48</v>
      </c>
      <c r="I33" s="5" t="s">
        <v>49</v>
      </c>
    </row>
    <row r="34" spans="1:9">
      <c r="A34" s="72"/>
      <c r="B34" s="31" t="s">
        <v>44</v>
      </c>
      <c r="C34" s="32"/>
      <c r="D34" s="32"/>
      <c r="E34" s="32"/>
      <c r="F34" s="33">
        <f t="shared" si="0"/>
        <v>0</v>
      </c>
      <c r="G34" s="32"/>
      <c r="H34" s="34"/>
    </row>
    <row r="35" spans="1:9">
      <c r="A35" s="50">
        <f>IF($G$3="Junio",[1]Listas!A28,IF($G$3="Julio",[1]Listas!B28,IF($G$3="Agosto",[1]Listas!C28,IF($G$3="Septiembre",[1]Listas!D28,IF($G$3="Octubre",[1]Listas!E28,IF($G$3="Noviembre",[1]Listas!F28,IF($G$3="Diciembre",[1]Listas!G28,[1]Listas!H28)))))))</f>
        <v>45886</v>
      </c>
      <c r="B35" s="28" t="s">
        <v>43</v>
      </c>
      <c r="C35" s="29"/>
      <c r="D35" s="29"/>
      <c r="E35" s="29"/>
      <c r="F35" s="7">
        <f t="shared" si="0"/>
        <v>0</v>
      </c>
      <c r="G35" s="29"/>
      <c r="H35" s="30"/>
    </row>
    <row r="36" spans="1:9" ht="13.5" thickBot="1">
      <c r="A36" s="76"/>
      <c r="B36" s="35" t="s">
        <v>44</v>
      </c>
      <c r="C36" s="36"/>
      <c r="D36" s="36"/>
      <c r="E36" s="36"/>
      <c r="F36" s="37">
        <f t="shared" si="0"/>
        <v>0</v>
      </c>
      <c r="G36" s="36"/>
      <c r="H36" s="38"/>
    </row>
    <row r="37" spans="1:9">
      <c r="A37" s="77">
        <f>IF($G$3="Junio",[1]Listas!A30,IF($G$3="Julio",[1]Listas!B30,IF($G$3="Agosto",[1]Listas!C30,IF($G$3="Septiembre",[1]Listas!D30,IF($G$3="Octubre",[1]Listas!E30,IF($G$3="Noviembre",[1]Listas!F30,IF($G$3="Diciembre",[1]Listas!G30,[1]Listas!H30)))))))</f>
        <v>45887</v>
      </c>
      <c r="B37" s="39" t="s">
        <v>43</v>
      </c>
      <c r="C37" s="40"/>
      <c r="D37" s="40"/>
      <c r="E37" s="40"/>
      <c r="F37" s="41">
        <f t="shared" si="0"/>
        <v>0</v>
      </c>
      <c r="G37" s="40"/>
      <c r="H37" s="42"/>
    </row>
    <row r="38" spans="1:9">
      <c r="A38" s="72"/>
      <c r="B38" s="28" t="s">
        <v>44</v>
      </c>
      <c r="C38" s="29"/>
      <c r="D38" s="29"/>
      <c r="E38" s="29"/>
      <c r="F38" s="7">
        <f t="shared" si="0"/>
        <v>0</v>
      </c>
      <c r="G38" s="29"/>
      <c r="H38" s="30"/>
    </row>
    <row r="39" spans="1:9">
      <c r="A39" s="50">
        <f>IF($G$3="Junio",[1]Listas!A32,IF($G$3="Julio",[1]Listas!B32,IF($G$3="Agosto",[1]Listas!C32,IF($G$3="Septiembre",[1]Listas!D32,IF($G$3="Octubre",[1]Listas!E32,IF($G$3="Noviembre",[1]Listas!F32,IF($G$3="Diciembre",[1]Listas!G32,[1]Listas!H32)))))))</f>
        <v>45888</v>
      </c>
      <c r="B39" s="31" t="s">
        <v>43</v>
      </c>
      <c r="C39" s="32"/>
      <c r="D39" s="32"/>
      <c r="E39" s="32"/>
      <c r="F39" s="33">
        <f t="shared" si="0"/>
        <v>0</v>
      </c>
      <c r="G39" s="32"/>
      <c r="H39" s="34"/>
    </row>
    <row r="40" spans="1:9">
      <c r="A40" s="51"/>
      <c r="B40" s="45" t="s">
        <v>44</v>
      </c>
      <c r="C40" s="46">
        <v>20</v>
      </c>
      <c r="D40" s="46">
        <v>20</v>
      </c>
      <c r="E40" s="46"/>
      <c r="F40" s="47">
        <f t="shared" si="0"/>
        <v>40</v>
      </c>
      <c r="G40" s="46"/>
      <c r="H40" s="48" t="s">
        <v>48</v>
      </c>
      <c r="I40" s="49" t="s">
        <v>50</v>
      </c>
    </row>
    <row r="41" spans="1:9">
      <c r="A41" s="73">
        <f>IF($G$3="Junio",[1]Listas!A34,IF($G$3="Julio",[1]Listas!B34,IF($G$3="Agosto",[1]Listas!C34,IF($G$3="Septiembre",[1]Listas!D34,IF($G$3="Octubre",[1]Listas!E34,IF($G$3="Noviembre",[1]Listas!F34,IF($G$3="Diciembre",[1]Listas!G34,[1]Listas!H34)))))))</f>
        <v>45889</v>
      </c>
      <c r="B41" s="28" t="s">
        <v>43</v>
      </c>
      <c r="C41" s="29"/>
      <c r="D41" s="29"/>
      <c r="E41" s="29">
        <v>25</v>
      </c>
      <c r="F41" s="7">
        <f t="shared" si="0"/>
        <v>25</v>
      </c>
      <c r="G41" s="29"/>
      <c r="H41" s="30" t="s">
        <v>47</v>
      </c>
      <c r="I41" s="5" t="s">
        <v>51</v>
      </c>
    </row>
    <row r="42" spans="1:9">
      <c r="A42" s="72"/>
      <c r="B42" s="83" t="s">
        <v>44</v>
      </c>
      <c r="C42" s="84">
        <v>35</v>
      </c>
      <c r="D42" s="84">
        <v>34</v>
      </c>
      <c r="E42" s="84"/>
      <c r="F42" s="44">
        <f t="shared" si="0"/>
        <v>69</v>
      </c>
      <c r="G42" s="29"/>
      <c r="H42" s="30" t="s">
        <v>48</v>
      </c>
    </row>
    <row r="43" spans="1:9">
      <c r="A43" s="50">
        <f>IF($G$3="Junio",[1]Listas!A36,IF($G$3="Julio",[1]Listas!B36,IF($G$3="Agosto",[1]Listas!C36,IF($G$3="Septiembre",[1]Listas!D36,IF($G$3="Octubre",[1]Listas!E36,IF($G$3="Noviembre",[1]Listas!F36,IF($G$3="Diciembre",[1]Listas!G36,[1]Listas!H36)))))))</f>
        <v>45890</v>
      </c>
      <c r="B43" s="31" t="s">
        <v>43</v>
      </c>
      <c r="C43" s="32"/>
      <c r="D43" s="32"/>
      <c r="E43" s="32">
        <v>50</v>
      </c>
      <c r="F43" s="33">
        <f t="shared" si="0"/>
        <v>50</v>
      </c>
      <c r="G43" s="32"/>
      <c r="H43" s="34" t="s">
        <v>47</v>
      </c>
      <c r="I43" s="5" t="s">
        <v>51</v>
      </c>
    </row>
    <row r="44" spans="1:9">
      <c r="A44" s="51"/>
      <c r="B44" s="83" t="s">
        <v>44</v>
      </c>
      <c r="C44" s="84">
        <v>20</v>
      </c>
      <c r="D44" s="84">
        <v>20</v>
      </c>
      <c r="E44" s="84"/>
      <c r="F44" s="44">
        <f t="shared" si="0"/>
        <v>40</v>
      </c>
      <c r="G44" s="32"/>
      <c r="H44" s="34" t="s">
        <v>48</v>
      </c>
    </row>
    <row r="45" spans="1:9">
      <c r="A45" s="73">
        <f>IF($G$3="Junio",[1]Listas!A38,IF($G$3="Julio",[1]Listas!B38,IF($G$3="Agosto",[1]Listas!C38,IF($G$3="Septiembre",[1]Listas!D38,IF($G$3="Octubre",[1]Listas!E38,IF($G$3="Noviembre",[1]Listas!F38,IF($G$3="Diciembre",[1]Listas!G38,[1]Listas!H38)))))))</f>
        <v>45891</v>
      </c>
      <c r="B45" s="28" t="s">
        <v>43</v>
      </c>
      <c r="C45" s="29"/>
      <c r="D45" s="29"/>
      <c r="E45" s="29">
        <v>75</v>
      </c>
      <c r="F45" s="7">
        <f t="shared" si="0"/>
        <v>75</v>
      </c>
      <c r="G45" s="29"/>
      <c r="H45" s="30" t="s">
        <v>47</v>
      </c>
      <c r="I45" s="5" t="s">
        <v>51</v>
      </c>
    </row>
    <row r="46" spans="1:9">
      <c r="A46" s="72"/>
      <c r="B46" s="83" t="s">
        <v>44</v>
      </c>
      <c r="C46" s="84">
        <v>35</v>
      </c>
      <c r="D46" s="84">
        <v>34</v>
      </c>
      <c r="E46" s="84"/>
      <c r="F46" s="44">
        <f t="shared" si="0"/>
        <v>69</v>
      </c>
      <c r="G46" s="29"/>
      <c r="H46" s="30" t="s">
        <v>48</v>
      </c>
    </row>
    <row r="47" spans="1:9">
      <c r="A47" s="50">
        <f>IF($G$3="Junio",[1]Listas!A40,IF($G$3="Julio",[1]Listas!B40,IF($G$3="Agosto",[1]Listas!C40,IF($G$3="Septiembre",[1]Listas!D40,IF($G$3="Octubre",[1]Listas!E40,IF($G$3="Noviembre",[1]Listas!F40,IF($G$3="Diciembre",[1]Listas!G40,[1]Listas!H40)))))))</f>
        <v>45892</v>
      </c>
      <c r="B47" s="31" t="s">
        <v>43</v>
      </c>
      <c r="C47" s="32"/>
      <c r="D47" s="32"/>
      <c r="E47" s="32"/>
      <c r="F47" s="33">
        <f t="shared" si="0"/>
        <v>0</v>
      </c>
      <c r="G47" s="32"/>
      <c r="H47" s="34"/>
    </row>
    <row r="48" spans="1:9">
      <c r="A48" s="51"/>
      <c r="B48" s="31" t="s">
        <v>44</v>
      </c>
      <c r="C48" s="32"/>
      <c r="D48" s="32"/>
      <c r="E48" s="32">
        <f>+G48</f>
        <v>140</v>
      </c>
      <c r="F48" s="33">
        <f t="shared" si="0"/>
        <v>140</v>
      </c>
      <c r="G48" s="32">
        <v>140</v>
      </c>
      <c r="H48" s="34" t="s">
        <v>48</v>
      </c>
      <c r="I48" s="5" t="s">
        <v>52</v>
      </c>
    </row>
    <row r="49" spans="1:8">
      <c r="A49" s="73">
        <f>IF($G$3="Junio",[1]Listas!A42,IF($G$3="Julio",[1]Listas!B42,IF($G$3="Agosto",[1]Listas!C42,IF($G$3="Septiembre",[1]Listas!D42,IF($G$3="Octubre",[1]Listas!E42,IF($G$3="Noviembre",[1]Listas!F42,IF($G$3="Diciembre",[1]Listas!G42,[1]Listas!H42)))))))</f>
        <v>45893</v>
      </c>
      <c r="B49" s="28" t="s">
        <v>43</v>
      </c>
      <c r="C49" s="29"/>
      <c r="D49" s="29"/>
      <c r="E49" s="29"/>
      <c r="F49" s="7">
        <f t="shared" si="0"/>
        <v>0</v>
      </c>
      <c r="G49" s="29"/>
      <c r="H49" s="30"/>
    </row>
    <row r="50" spans="1:8" ht="13.5" thickBot="1">
      <c r="A50" s="74"/>
      <c r="B50" s="35" t="s">
        <v>44</v>
      </c>
      <c r="C50" s="36"/>
      <c r="D50" s="36"/>
      <c r="E50" s="36"/>
      <c r="F50" s="37">
        <f t="shared" si="0"/>
        <v>0</v>
      </c>
      <c r="G50" s="36"/>
      <c r="H50" s="38"/>
    </row>
    <row r="51" spans="1:8">
      <c r="A51" s="75">
        <f>IF($G$3="Junio",[1]Listas!A44,IF($G$3="Julio",[1]Listas!B44,IF($G$3="Agosto",[1]Listas!C44,IF($G$3="Septiembre",[1]Listas!D44,IF($G$3="Octubre",[1]Listas!E44,IF($G$3="Noviembre",[1]Listas!F44,IF($G$3="Diciembre",[1]Listas!G44,[1]Listas!H44)))))))</f>
        <v>45894</v>
      </c>
      <c r="B51" s="85" t="s">
        <v>43</v>
      </c>
      <c r="C51" s="86"/>
      <c r="D51" s="86"/>
      <c r="E51" s="86">
        <v>75</v>
      </c>
      <c r="F51" s="87">
        <f t="shared" si="0"/>
        <v>75</v>
      </c>
      <c r="G51" s="40"/>
      <c r="H51" s="42" t="s">
        <v>47</v>
      </c>
    </row>
    <row r="52" spans="1:8">
      <c r="A52" s="51"/>
      <c r="B52" s="83" t="s">
        <v>44</v>
      </c>
      <c r="C52" s="84">
        <v>35</v>
      </c>
      <c r="D52" s="84">
        <v>34</v>
      </c>
      <c r="E52" s="84"/>
      <c r="F52" s="44">
        <f t="shared" si="0"/>
        <v>69</v>
      </c>
      <c r="G52" s="29"/>
      <c r="H52" s="30" t="s">
        <v>48</v>
      </c>
    </row>
    <row r="53" spans="1:8">
      <c r="A53" s="73">
        <f>IF($G$3="Junio",[1]Listas!A46,IF($G$3="Julio",[1]Listas!B46,IF($G$3="Agosto",[1]Listas!C46,IF($G$3="Septiembre",[1]Listas!D46,IF($G$3="Octubre",[1]Listas!E46,IF($G$3="Noviembre",[1]Listas!F46,IF($G$3="Diciembre",[1]Listas!G46,[1]Listas!H46)))))))</f>
        <v>45895</v>
      </c>
      <c r="B53" s="83" t="s">
        <v>43</v>
      </c>
      <c r="C53" s="84"/>
      <c r="D53" s="84"/>
      <c r="E53" s="84"/>
      <c r="F53" s="44">
        <f t="shared" si="0"/>
        <v>0</v>
      </c>
      <c r="G53" s="32"/>
      <c r="H53" s="34" t="s">
        <v>47</v>
      </c>
    </row>
    <row r="54" spans="1:8">
      <c r="A54" s="72"/>
      <c r="B54" s="83" t="s">
        <v>44</v>
      </c>
      <c r="C54" s="84">
        <v>20</v>
      </c>
      <c r="D54" s="84">
        <v>20</v>
      </c>
      <c r="E54" s="84"/>
      <c r="F54" s="44">
        <f t="shared" si="0"/>
        <v>40</v>
      </c>
      <c r="G54" s="32"/>
      <c r="H54" s="34" t="s">
        <v>48</v>
      </c>
    </row>
    <row r="55" spans="1:8">
      <c r="A55" s="50">
        <f>IF($G$3="Junio",[1]Listas!A48,IF($G$3="Julio",[1]Listas!B48,IF($G$3="Agosto",[1]Listas!C48,IF($G$3="Septiembre",[1]Listas!D48,IF($G$3="Octubre",[1]Listas!E48,IF($G$3="Noviembre",[1]Listas!F48,IF($G$3="Diciembre",[1]Listas!G48,[1]Listas!H48)))))))</f>
        <v>45896</v>
      </c>
      <c r="B55" s="83" t="s">
        <v>43</v>
      </c>
      <c r="C55" s="84"/>
      <c r="D55" s="84"/>
      <c r="E55" s="84">
        <v>25</v>
      </c>
      <c r="F55" s="44">
        <f t="shared" si="0"/>
        <v>25</v>
      </c>
      <c r="G55" s="29"/>
      <c r="H55" s="30" t="s">
        <v>47</v>
      </c>
    </row>
    <row r="56" spans="1:8">
      <c r="A56" s="51"/>
      <c r="B56" s="83" t="s">
        <v>44</v>
      </c>
      <c r="C56" s="84">
        <v>35</v>
      </c>
      <c r="D56" s="84">
        <v>34</v>
      </c>
      <c r="E56" s="84"/>
      <c r="F56" s="44">
        <f t="shared" si="0"/>
        <v>69</v>
      </c>
      <c r="G56" s="29"/>
      <c r="H56" s="30" t="s">
        <v>48</v>
      </c>
    </row>
    <row r="57" spans="1:8">
      <c r="A57" s="73">
        <f>IF($G$3="Junio",[1]Listas!A50,IF($G$3="Julio",[1]Listas!B50,IF($G$3="Agosto",[1]Listas!C50,IF($G$3="Septiembre",[1]Listas!D50,IF($G$3="Octubre",[1]Listas!E50,IF($G$3="Noviembre",[1]Listas!F50,IF($G$3="Diciembre",[1]Listas!G50,[1]Listas!H50)))))))</f>
        <v>45897</v>
      </c>
      <c r="B57" s="83" t="s">
        <v>43</v>
      </c>
      <c r="C57" s="84"/>
      <c r="D57" s="84"/>
      <c r="E57" s="84">
        <v>50</v>
      </c>
      <c r="F57" s="44">
        <f t="shared" si="0"/>
        <v>50</v>
      </c>
      <c r="G57" s="32"/>
      <c r="H57" s="34" t="s">
        <v>47</v>
      </c>
    </row>
    <row r="58" spans="1:8">
      <c r="A58" s="72"/>
      <c r="B58" s="83" t="s">
        <v>44</v>
      </c>
      <c r="C58" s="84">
        <v>20</v>
      </c>
      <c r="D58" s="84">
        <v>20</v>
      </c>
      <c r="E58" s="84"/>
      <c r="F58" s="44">
        <f t="shared" si="0"/>
        <v>40</v>
      </c>
      <c r="G58" s="32"/>
      <c r="H58" s="34" t="s">
        <v>48</v>
      </c>
    </row>
    <row r="59" spans="1:8">
      <c r="A59" s="50">
        <f>IF($G$3="Junio",[1]Listas!A52,IF($G$3="Julio",[1]Listas!B52,IF($G$3="Agosto",[1]Listas!C52,IF($G$3="Septiembre",[1]Listas!D52,IF($G$3="Octubre",[1]Listas!E52,IF($G$3="Noviembre",[1]Listas!F52,IF($G$3="Diciembre",[1]Listas!G52,[1]Listas!H52)))))))</f>
        <v>45898</v>
      </c>
      <c r="B59" s="28" t="s">
        <v>43</v>
      </c>
      <c r="C59" s="29"/>
      <c r="D59" s="29"/>
      <c r="E59" s="29"/>
      <c r="F59" s="7">
        <f t="shared" si="0"/>
        <v>0</v>
      </c>
      <c r="G59" s="29"/>
      <c r="H59" s="30"/>
    </row>
    <row r="60" spans="1:8">
      <c r="A60" s="51"/>
      <c r="B60" s="28" t="s">
        <v>44</v>
      </c>
      <c r="C60" s="29"/>
      <c r="D60" s="29"/>
      <c r="E60" s="29"/>
      <c r="F60" s="7">
        <f t="shared" si="0"/>
        <v>0</v>
      </c>
      <c r="G60" s="29"/>
      <c r="H60" s="30"/>
    </row>
    <row r="61" spans="1:8">
      <c r="A61" s="73">
        <f>IF($G$3="Junio",[1]Listas!A54,IF($G$3="Julio",[1]Listas!B54,IF($G$3="Agosto",[1]Listas!C54,IF($G$3="Septiembre",[1]Listas!D54,IF($G$3="Octubre",[1]Listas!E54,IF($G$3="Noviembre",[1]Listas!F54,IF($G$3="Diciembre",[1]Listas!G54,[1]Listas!H54)))))))</f>
        <v>45899</v>
      </c>
      <c r="B61" s="31" t="s">
        <v>43</v>
      </c>
      <c r="C61" s="32"/>
      <c r="D61" s="32"/>
      <c r="E61" s="32"/>
      <c r="F61" s="33">
        <f t="shared" si="0"/>
        <v>0</v>
      </c>
      <c r="G61" s="32"/>
      <c r="H61" s="34"/>
    </row>
    <row r="62" spans="1:8">
      <c r="A62" s="72"/>
      <c r="B62" s="31" t="s">
        <v>44</v>
      </c>
      <c r="C62" s="32"/>
      <c r="D62" s="32"/>
      <c r="E62" s="32"/>
      <c r="F62" s="33">
        <f t="shared" si="0"/>
        <v>0</v>
      </c>
      <c r="G62" s="32"/>
      <c r="H62" s="34"/>
    </row>
    <row r="63" spans="1:8">
      <c r="A63" s="50">
        <f>IF($G$3="Junio",[1]Listas!A56,IF($G$3="Julio",[1]Listas!B56,IF($G$3="Agosto",[1]Listas!C56,IF($G$3="Septiembre",[1]Listas!D56,IF($G$3="Octubre",[1]Listas!E56,IF($G$3="Noviembre",[1]Listas!F56,IF($G$3="Diciembre",[1]Listas!G56,[1]Listas!H56)))))))</f>
        <v>45900</v>
      </c>
      <c r="B63" s="28" t="s">
        <v>43</v>
      </c>
      <c r="C63" s="29"/>
      <c r="D63" s="29"/>
      <c r="E63" s="29"/>
      <c r="F63" s="7">
        <f t="shared" si="0"/>
        <v>0</v>
      </c>
      <c r="G63" s="29"/>
      <c r="H63" s="30"/>
    </row>
    <row r="64" spans="1:8" ht="13.5" thickBot="1">
      <c r="A64" s="76"/>
      <c r="B64" s="35" t="s">
        <v>44</v>
      </c>
      <c r="C64" s="36"/>
      <c r="D64" s="36"/>
      <c r="E64" s="36"/>
      <c r="F64" s="37">
        <f t="shared" si="0"/>
        <v>0</v>
      </c>
      <c r="G64" s="36"/>
      <c r="H64" s="38"/>
    </row>
    <row r="65" spans="1:8">
      <c r="A65" s="77" t="str">
        <f>IF($G$3="Junio",[1]Listas!A58,IF($G$3="Julio",[1]Listas!B58,IF($G$3="Agosto",[1]Listas!C58,IF($G$3="Septiembre",[1]Listas!D58,IF($G$3="Octubre",[1]Listas!E58,IF($G$3="Noviembre",[1]Listas!F58,IF($G$3="Diciembre",[1]Listas!G58,[1]Listas!H58)))))))</f>
        <v>N/A</v>
      </c>
      <c r="B65" s="39" t="s">
        <v>43</v>
      </c>
      <c r="C65" s="40"/>
      <c r="D65" s="40"/>
      <c r="E65" s="40"/>
      <c r="F65" s="41">
        <f t="shared" si="0"/>
        <v>0</v>
      </c>
      <c r="G65" s="40"/>
      <c r="H65" s="42"/>
    </row>
    <row r="66" spans="1:8">
      <c r="A66" s="72"/>
      <c r="B66" s="28" t="s">
        <v>44</v>
      </c>
      <c r="C66" s="29"/>
      <c r="D66" s="29"/>
      <c r="E66" s="29"/>
      <c r="F66" s="7">
        <f t="shared" si="0"/>
        <v>0</v>
      </c>
      <c r="G66" s="29"/>
      <c r="H66" s="30"/>
    </row>
    <row r="67" spans="1:8">
      <c r="A67" s="50" t="str">
        <f>IF($G$3="Junio",[1]Listas!A60,IF($G$3="Julio",[1]Listas!B60,IF($G$3="Agosto",[1]Listas!C60,IF($G$3="Septiembre",[1]Listas!D60,IF($G$3="Octubre",[1]Listas!E60,IF($G$3="Noviembre",[1]Listas!F60,IF($G$3="Diciembre",[1]Listas!G60,[1]Listas!H60)))))))</f>
        <v>N/A</v>
      </c>
      <c r="B67" s="31" t="s">
        <v>43</v>
      </c>
      <c r="C67" s="32"/>
      <c r="D67" s="32"/>
      <c r="E67" s="32"/>
      <c r="F67" s="33">
        <f t="shared" si="0"/>
        <v>0</v>
      </c>
      <c r="G67" s="32"/>
      <c r="H67" s="34"/>
    </row>
    <row r="68" spans="1:8">
      <c r="A68" s="51"/>
      <c r="B68" s="31" t="s">
        <v>44</v>
      </c>
      <c r="C68" s="32"/>
      <c r="D68" s="32"/>
      <c r="E68" s="32"/>
      <c r="F68" s="33">
        <f t="shared" si="0"/>
        <v>0</v>
      </c>
      <c r="G68" s="32"/>
      <c r="H68" s="34"/>
    </row>
    <row r="69" spans="1:8">
      <c r="A69" s="73" t="str">
        <f>IF($G$3="Junio",[1]Listas!A62,IF($G$3="Julio",[1]Listas!B62,IF($G$3="Agosto",[1]Listas!C62,IF($G$3="Septiembre",[1]Listas!D62,IF($G$3="Octubre",[1]Listas!E62,IF($G$3="Noviembre",[1]Listas!F62,IF($G$3="Diciembre",[1]Listas!G62,[1]Listas!H62)))))))</f>
        <v>N/A</v>
      </c>
      <c r="B69" s="28" t="s">
        <v>43</v>
      </c>
      <c r="C69" s="29"/>
      <c r="D69" s="29"/>
      <c r="E69" s="29"/>
      <c r="F69" s="7">
        <f t="shared" si="0"/>
        <v>0</v>
      </c>
      <c r="G69" s="29"/>
      <c r="H69" s="30"/>
    </row>
    <row r="70" spans="1:8">
      <c r="A70" s="72"/>
      <c r="B70" s="28" t="s">
        <v>44</v>
      </c>
      <c r="C70" s="29"/>
      <c r="D70" s="29"/>
      <c r="E70" s="29"/>
      <c r="F70" s="7">
        <f t="shared" si="0"/>
        <v>0</v>
      </c>
      <c r="G70" s="29"/>
      <c r="H70" s="30"/>
    </row>
    <row r="71" spans="1:8">
      <c r="A71" s="50" t="str">
        <f>IF($G$3="Junio",[1]Listas!A64,IF($G$3="Julio",[1]Listas!B64,IF($G$3="Agosto",[1]Listas!C64,IF($G$3="Septiembre",[1]Listas!D64,IF($G$3="Octubre",[1]Listas!E64,IF($G$3="Noviembre",[1]Listas!F64,IF($G$3="Diciembre",[1]Listas!G64,[1]Listas!H64)))))))</f>
        <v>N/A</v>
      </c>
      <c r="B71" s="31" t="s">
        <v>43</v>
      </c>
      <c r="C71" s="32"/>
      <c r="D71" s="32"/>
      <c r="E71" s="32"/>
      <c r="F71" s="33">
        <f t="shared" si="0"/>
        <v>0</v>
      </c>
      <c r="G71" s="32"/>
      <c r="H71" s="34"/>
    </row>
    <row r="72" spans="1:8">
      <c r="A72" s="51"/>
      <c r="B72" s="31" t="s">
        <v>44</v>
      </c>
      <c r="C72" s="32"/>
      <c r="D72" s="32"/>
      <c r="E72" s="32"/>
      <c r="F72" s="33">
        <f t="shared" si="0"/>
        <v>0</v>
      </c>
      <c r="G72" s="32"/>
      <c r="H72" s="34"/>
    </row>
    <row r="73" spans="1:8">
      <c r="A73" s="73" t="str">
        <f>IF($G$3="Junio",[1]Listas!A66,IF($G$3="Julio",[1]Listas!B66,IF($G$3="Agosto",[1]Listas!C66,IF($G$3="Septiembre",[1]Listas!D66,IF($G$3="Octubre",[1]Listas!E66,IF($G$3="Noviembre",[1]Listas!F66,IF($G$3="Diciembre",[1]Listas!G66,[1]Listas!H66)))))))</f>
        <v>N/A</v>
      </c>
      <c r="B73" s="28" t="s">
        <v>43</v>
      </c>
      <c r="C73" s="29"/>
      <c r="D73" s="29"/>
      <c r="E73" s="29"/>
      <c r="F73" s="7">
        <f t="shared" si="0"/>
        <v>0</v>
      </c>
      <c r="G73" s="29"/>
      <c r="H73" s="30"/>
    </row>
    <row r="74" spans="1:8">
      <c r="A74" s="72"/>
      <c r="B74" s="28" t="s">
        <v>44</v>
      </c>
      <c r="C74" s="29"/>
      <c r="D74" s="29"/>
      <c r="E74" s="29"/>
      <c r="F74" s="7">
        <f t="shared" ref="F74:F78" si="1">SUM(C74:E74)</f>
        <v>0</v>
      </c>
      <c r="G74" s="29"/>
      <c r="H74" s="30"/>
    </row>
    <row r="75" spans="1:8">
      <c r="A75" s="50" t="str">
        <f>IF($G$3="Junio",[1]Listas!A68,IF($G$3="Julio",[1]Listas!B68,IF($G$3="Agosto",[1]Listas!C68,IF($G$3="Septiembre",[1]Listas!D68,IF($G$3="Octubre",[1]Listas!E68,IF($G$3="Noviembre",[1]Listas!F68,IF($G$3="Diciembre",[1]Listas!G68,[1]Listas!H68)))))))</f>
        <v>N/A</v>
      </c>
      <c r="B75" s="31" t="s">
        <v>43</v>
      </c>
      <c r="C75" s="32"/>
      <c r="D75" s="32"/>
      <c r="E75" s="32"/>
      <c r="F75" s="33">
        <f t="shared" si="1"/>
        <v>0</v>
      </c>
      <c r="G75" s="32"/>
      <c r="H75" s="34"/>
    </row>
    <row r="76" spans="1:8">
      <c r="A76" s="51"/>
      <c r="B76" s="31" t="s">
        <v>44</v>
      </c>
      <c r="C76" s="32"/>
      <c r="D76" s="32"/>
      <c r="E76" s="32"/>
      <c r="F76" s="33">
        <f t="shared" si="1"/>
        <v>0</v>
      </c>
      <c r="G76" s="32"/>
      <c r="H76" s="34"/>
    </row>
    <row r="77" spans="1:8">
      <c r="A77" s="73" t="str">
        <f>IF($G$3="Junio",[1]Listas!A70,IF($G$3="Julio",[1]Listas!B70,IF($G$3="Agosto",[1]Listas!C70,IF($G$3="Septiembre",[1]Listas!D70,IF($G$3="Octubre",[1]Listas!E70,IF($G$3="Noviembre",[1]Listas!F70,IF($G$3="Diciembre",[1]Listas!G70,[1]Listas!H70)))))))</f>
        <v>N/A</v>
      </c>
      <c r="B77" s="28" t="s">
        <v>43</v>
      </c>
      <c r="C77" s="29"/>
      <c r="D77" s="29"/>
      <c r="E77" s="29"/>
      <c r="F77" s="7">
        <f t="shared" si="1"/>
        <v>0</v>
      </c>
      <c r="G77" s="29"/>
      <c r="H77" s="30"/>
    </row>
    <row r="78" spans="1:8" ht="13.5" thickBot="1">
      <c r="A78" s="74"/>
      <c r="B78" s="35" t="s">
        <v>44</v>
      </c>
      <c r="C78" s="36"/>
      <c r="D78" s="36"/>
      <c r="E78" s="36"/>
      <c r="F78" s="37">
        <f t="shared" si="1"/>
        <v>0</v>
      </c>
      <c r="G78" s="36"/>
      <c r="H78" s="38"/>
    </row>
    <row r="79" spans="1:8">
      <c r="A79" s="79"/>
      <c r="B79" s="79"/>
      <c r="C79" s="79"/>
      <c r="D79" s="79"/>
      <c r="E79" s="79"/>
      <c r="F79" s="79"/>
      <c r="G79" s="79"/>
      <c r="H79" s="79"/>
    </row>
    <row r="80" spans="1:8">
      <c r="A80" s="78"/>
      <c r="B80" s="78"/>
      <c r="C80" s="78"/>
      <c r="D80" s="78"/>
      <c r="E80" s="78"/>
      <c r="F80" s="78"/>
      <c r="G80" s="78"/>
      <c r="H80" s="78"/>
    </row>
    <row r="81" spans="1:8">
      <c r="A81" s="55"/>
      <c r="B81" s="55"/>
      <c r="C81" s="55"/>
      <c r="D81" s="55"/>
      <c r="E81" s="55"/>
      <c r="F81" s="55"/>
      <c r="G81" s="55"/>
      <c r="H81" s="55"/>
    </row>
  </sheetData>
  <mergeCells count="48">
    <mergeCell ref="A80:H80"/>
    <mergeCell ref="A81:H81"/>
    <mergeCell ref="A69:A70"/>
    <mergeCell ref="A71:A72"/>
    <mergeCell ref="A73:A74"/>
    <mergeCell ref="A75:A76"/>
    <mergeCell ref="A77:A78"/>
    <mergeCell ref="A79:H79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</mergeCells>
  <conditionalFormatting sqref="B3">
    <cfRule type="expression" dxfId="5" priority="6">
      <formula>$B$3="Seleccionar Casa Atrapasueños"</formula>
    </cfRule>
  </conditionalFormatting>
  <conditionalFormatting sqref="C5">
    <cfRule type="cellIs" dxfId="4" priority="3" operator="lessThan">
      <formula>$B$5</formula>
    </cfRule>
    <cfRule type="cellIs" dxfId="3" priority="4" operator="greaterThanOrEqual">
      <formula>$B$5</formula>
    </cfRule>
  </conditionalFormatting>
  <conditionalFormatting sqref="G3">
    <cfRule type="expression" dxfId="2" priority="5">
      <formula>$G$3="Seleccionar mes"</formula>
    </cfRule>
  </conditionalFormatting>
  <conditionalFormatting sqref="G5">
    <cfRule type="cellIs" dxfId="1" priority="1" operator="lessThan">
      <formula>$H$5</formula>
    </cfRule>
    <cfRule type="cellIs" dxfId="0" priority="2" operator="greaterThanOrEqual">
      <formula>$H$5</formula>
    </cfRule>
  </conditionalFormatting>
  <dataValidations count="3">
    <dataValidation operator="greaterThan" allowBlank="1" showInputMessage="1" showErrorMessage="1" sqref="F9:F78" xr:uid="{2846CB3E-7755-4F54-AB84-D4DE0D7CC60A}"/>
    <dataValidation type="whole" operator="greaterThan" allowBlank="1" showInputMessage="1" showErrorMessage="1" sqref="C9:E78 G9:G78" xr:uid="{8F742172-08BC-4D2B-B0B3-CA0D3269CD88}">
      <formula1>0</formula1>
    </dataValidation>
    <dataValidation operator="greaterThan" allowBlank="1" showInputMessage="1" showErrorMessage="1" errorTitle="Indicar cantidad de Participante" error="Se debe indicar la cantidad de participantes. Tener en cuenta la nota (*)" sqref="H9:H78" xr:uid="{929CCFD5-272E-4A06-BAD4-0411B6C859E9}"/>
  </dataValidations>
  <pageMargins left="0.7" right="0.7" top="0.75" bottom="0.75" header="0.3" footer="0.3"/>
  <pageSetup paperSize="9" scale="5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Props1.xml><?xml version="1.0" encoding="utf-8"?>
<ds:datastoreItem xmlns:ds="http://schemas.openxmlformats.org/officeDocument/2006/customXml" ds:itemID="{DBE99832-E163-425F-A45F-878EC50E2586}"/>
</file>

<file path=customXml/itemProps2.xml><?xml version="1.0" encoding="utf-8"?>
<ds:datastoreItem xmlns:ds="http://schemas.openxmlformats.org/officeDocument/2006/customXml" ds:itemID="{DC6265B6-8CE0-4CDE-8275-54C5F8D9AAD8}"/>
</file>

<file path=customXml/itemProps3.xml><?xml version="1.0" encoding="utf-8"?>
<ds:datastoreItem xmlns:ds="http://schemas.openxmlformats.org/officeDocument/2006/customXml" ds:itemID="{564B6348-C6FB-4166-A7D6-F0AD81C172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Fernando Macias Mendoza</dc:creator>
  <cp:keywords/>
  <dc:description/>
  <cp:lastModifiedBy>Rubiela Leon Lara</cp:lastModifiedBy>
  <cp:revision/>
  <dcterms:created xsi:type="dcterms:W3CDTF">2025-06-17T03:27:59Z</dcterms:created>
  <dcterms:modified xsi:type="dcterms:W3CDTF">2025-11-11T02:21:32Z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